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янв-май 2023" sheetId="3" r:id="rId1"/>
    <sheet name="АУ_май" sheetId="1" r:id="rId2"/>
    <sheet name="ДС_май" sheetId="2" r:id="rId3"/>
  </sheets>
  <externalReferences>
    <externalReference r:id="rId4"/>
    <externalReference r:id="rId5"/>
    <externalReference r:id="rId6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Area" localSheetId="1">АУ_май!$A$1:$Y$37</definedName>
    <definedName name="_xlnm.Print_Area" localSheetId="2">ДС_май!$A$1:$AO$48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N21" i="3" l="1"/>
  <c r="M21" i="3"/>
  <c r="L21" i="3"/>
  <c r="K21" i="3"/>
  <c r="J21" i="3"/>
  <c r="I21" i="3"/>
  <c r="H21" i="3"/>
  <c r="G21" i="3"/>
  <c r="F21" i="3"/>
  <c r="E21" i="3"/>
  <c r="D21" i="3"/>
  <c r="C21" i="3"/>
  <c r="P20" i="3"/>
  <c r="O20" i="3"/>
  <c r="P19" i="3"/>
  <c r="O19" i="3"/>
  <c r="P18" i="3"/>
  <c r="O18" i="3"/>
  <c r="P17" i="3"/>
  <c r="O17" i="3"/>
  <c r="P16" i="3"/>
  <c r="P21" i="3" s="1"/>
  <c r="O16" i="3"/>
  <c r="O21" i="3" s="1"/>
  <c r="N14" i="3"/>
  <c r="M14" i="3"/>
  <c r="L14" i="3"/>
  <c r="K14" i="3"/>
  <c r="H14" i="3"/>
  <c r="G14" i="3"/>
  <c r="F14" i="3"/>
  <c r="E14" i="3"/>
  <c r="D14" i="3"/>
  <c r="C14" i="3"/>
  <c r="P13" i="3"/>
  <c r="O13" i="3"/>
  <c r="P12" i="3"/>
  <c r="O12" i="3"/>
  <c r="O14" i="3" s="1"/>
  <c r="M12" i="3"/>
  <c r="P11" i="3"/>
  <c r="O11" i="3"/>
  <c r="I11" i="3"/>
  <c r="I14" i="3" s="1"/>
  <c r="G11" i="3"/>
  <c r="P10" i="3"/>
  <c r="P14" i="3" s="1"/>
  <c r="O10" i="3"/>
  <c r="J10" i="3"/>
  <c r="J14" i="3" s="1"/>
  <c r="P22" i="3" l="1"/>
  <c r="C46" i="2" l="1"/>
  <c r="C45" i="2"/>
  <c r="BL44" i="2"/>
  <c r="BJ44" i="2"/>
  <c r="BI44" i="2"/>
  <c r="BH44" i="2"/>
  <c r="AS44" i="2"/>
  <c r="AR44" i="2"/>
  <c r="AQ44" i="2"/>
  <c r="AM44" i="2"/>
  <c r="AB44" i="2"/>
  <c r="AA44" i="2"/>
  <c r="C44" i="2"/>
  <c r="BJ43" i="2"/>
  <c r="BI43" i="2"/>
  <c r="BH43" i="2"/>
  <c r="AS43" i="2"/>
  <c r="AR43" i="2"/>
  <c r="AQ43" i="2"/>
  <c r="AM43" i="2"/>
  <c r="AC43" i="2"/>
  <c r="AA43" i="2"/>
  <c r="D43" i="2"/>
  <c r="C43" i="2"/>
  <c r="AD43" i="2" s="1"/>
  <c r="AG43" i="2" s="1"/>
  <c r="BJ42" i="2"/>
  <c r="BJ47" i="2" s="1"/>
  <c r="BI42" i="2"/>
  <c r="BI47" i="2" s="1"/>
  <c r="BH42" i="2"/>
  <c r="BH47" i="2" s="1"/>
  <c r="AS42" i="2"/>
  <c r="AS47" i="2" s="1"/>
  <c r="AR42" i="2"/>
  <c r="AR47" i="2" s="1"/>
  <c r="AQ42" i="2"/>
  <c r="AQ47" i="2" s="1"/>
  <c r="AM42" i="2"/>
  <c r="AM47" i="2" s="1"/>
  <c r="AC42" i="2"/>
  <c r="AB42" i="2"/>
  <c r="AA42" i="2"/>
  <c r="AA47" i="2" s="1"/>
  <c r="D42" i="2"/>
  <c r="AE42" i="2" s="1"/>
  <c r="C42" i="2"/>
  <c r="C47" i="2" s="1"/>
  <c r="BL36" i="2"/>
  <c r="BJ36" i="2"/>
  <c r="BI36" i="2"/>
  <c r="BH36" i="2"/>
  <c r="AS36" i="2"/>
  <c r="AR36" i="2"/>
  <c r="AQ36" i="2"/>
  <c r="AM36" i="2"/>
  <c r="AC36" i="2"/>
  <c r="AB36" i="2"/>
  <c r="AA36" i="2"/>
  <c r="C36" i="2"/>
  <c r="BM35" i="2"/>
  <c r="BK35" i="2"/>
  <c r="AX35" i="2"/>
  <c r="AG35" i="2"/>
  <c r="AD35" i="2"/>
  <c r="K35" i="2"/>
  <c r="N35" i="2" s="1"/>
  <c r="J35" i="2"/>
  <c r="M35" i="2" s="1"/>
  <c r="I35" i="2"/>
  <c r="R35" i="2" s="1"/>
  <c r="F35" i="2"/>
  <c r="L35" i="2" s="1"/>
  <c r="D35" i="2"/>
  <c r="D46" i="2" s="1"/>
  <c r="K34" i="2"/>
  <c r="N34" i="2" s="1"/>
  <c r="J34" i="2"/>
  <c r="M34" i="2" s="1"/>
  <c r="I34" i="2"/>
  <c r="R34" i="2" s="1"/>
  <c r="U34" i="2" s="1"/>
  <c r="F34" i="2"/>
  <c r="L34" i="2" s="1"/>
  <c r="D34" i="2"/>
  <c r="D45" i="2" s="1"/>
  <c r="N33" i="2"/>
  <c r="K33" i="2"/>
  <c r="J33" i="2"/>
  <c r="M33" i="2" s="1"/>
  <c r="I33" i="2"/>
  <c r="R33" i="2" s="1"/>
  <c r="U33" i="2" s="1"/>
  <c r="F33" i="2"/>
  <c r="L33" i="2" s="1"/>
  <c r="D33" i="2"/>
  <c r="D44" i="2" s="1"/>
  <c r="BM32" i="2"/>
  <c r="BK32" i="2"/>
  <c r="AW32" i="2"/>
  <c r="AH32" i="2"/>
  <c r="AE32" i="2"/>
  <c r="AN32" i="2" s="1"/>
  <c r="AD32" i="2"/>
  <c r="AG32" i="2" s="1"/>
  <c r="U32" i="2"/>
  <c r="AT32" i="2" s="1"/>
  <c r="P32" i="2"/>
  <c r="Q32" i="2" s="1"/>
  <c r="K32" i="2"/>
  <c r="T32" i="2" s="1"/>
  <c r="AY32" i="2" s="1"/>
  <c r="J32" i="2"/>
  <c r="I32" i="2"/>
  <c r="G32" i="2"/>
  <c r="H32" i="2" s="1"/>
  <c r="F32" i="2"/>
  <c r="L32" i="2" s="1"/>
  <c r="E32" i="2"/>
  <c r="AF32" i="2" s="1"/>
  <c r="BM31" i="2"/>
  <c r="BM36" i="2" s="1"/>
  <c r="BK31" i="2"/>
  <c r="BK36" i="2" s="1"/>
  <c r="AF31" i="2"/>
  <c r="AE31" i="2"/>
  <c r="AH31" i="2" s="1"/>
  <c r="AD31" i="2"/>
  <c r="AD36" i="2" s="1"/>
  <c r="K31" i="2"/>
  <c r="K36" i="2" s="1"/>
  <c r="J31" i="2"/>
  <c r="J36" i="2" s="1"/>
  <c r="I31" i="2"/>
  <c r="O31" i="2" s="1"/>
  <c r="G31" i="2"/>
  <c r="M31" i="2" s="1"/>
  <c r="F31" i="2"/>
  <c r="F36" i="2" s="1"/>
  <c r="BJ25" i="2"/>
  <c r="BI25" i="2"/>
  <c r="BH25" i="2"/>
  <c r="AS25" i="2"/>
  <c r="AR25" i="2"/>
  <c r="AQ25" i="2"/>
  <c r="AM25" i="2"/>
  <c r="AA25" i="2"/>
  <c r="D25" i="2"/>
  <c r="C25" i="2"/>
  <c r="K24" i="2"/>
  <c r="J24" i="2"/>
  <c r="I24" i="2"/>
  <c r="O24" i="2" s="1"/>
  <c r="P24" i="2" s="1"/>
  <c r="Q24" i="2" s="1"/>
  <c r="G24" i="2"/>
  <c r="M24" i="2" s="1"/>
  <c r="F24" i="2"/>
  <c r="L24" i="2" s="1"/>
  <c r="E24" i="2"/>
  <c r="BM23" i="2"/>
  <c r="BK23" i="2"/>
  <c r="AE23" i="2"/>
  <c r="BF23" i="2" s="1"/>
  <c r="AD23" i="2"/>
  <c r="AG23" i="2" s="1"/>
  <c r="K23" i="2"/>
  <c r="BC23" i="2" s="1"/>
  <c r="J23" i="2"/>
  <c r="BB23" i="2" s="1"/>
  <c r="I23" i="2"/>
  <c r="O23" i="2" s="1"/>
  <c r="P23" i="2" s="1"/>
  <c r="Q23" i="2" s="1"/>
  <c r="G23" i="2"/>
  <c r="M23" i="2" s="1"/>
  <c r="F23" i="2"/>
  <c r="L23" i="2" s="1"/>
  <c r="E23" i="2"/>
  <c r="K22" i="2"/>
  <c r="J22" i="2"/>
  <c r="I22" i="2"/>
  <c r="O22" i="2" s="1"/>
  <c r="P22" i="2" s="1"/>
  <c r="Q22" i="2" s="1"/>
  <c r="G22" i="2"/>
  <c r="M22" i="2" s="1"/>
  <c r="F22" i="2"/>
  <c r="L22" i="2" s="1"/>
  <c r="E22" i="2"/>
  <c r="BL21" i="2"/>
  <c r="BM21" i="2" s="1"/>
  <c r="BK21" i="2"/>
  <c r="AD21" i="2"/>
  <c r="AG21" i="2" s="1"/>
  <c r="R21" i="2"/>
  <c r="AW21" i="2" s="1"/>
  <c r="K21" i="2"/>
  <c r="BC21" i="2" s="1"/>
  <c r="J21" i="2"/>
  <c r="V21" i="2" s="1"/>
  <c r="I21" i="2"/>
  <c r="U21" i="2" s="1"/>
  <c r="H21" i="2"/>
  <c r="N21" i="2" s="1"/>
  <c r="G21" i="2"/>
  <c r="M21" i="2" s="1"/>
  <c r="F21" i="2"/>
  <c r="L21" i="2" s="1"/>
  <c r="E21" i="2"/>
  <c r="AF21" i="2" s="1"/>
  <c r="BK20" i="2"/>
  <c r="BK25" i="2" s="1"/>
  <c r="AT20" i="2"/>
  <c r="AG20" i="2"/>
  <c r="AE20" i="2"/>
  <c r="AD20" i="2"/>
  <c r="AD25" i="2" s="1"/>
  <c r="V20" i="2"/>
  <c r="K20" i="2"/>
  <c r="K25" i="2" s="1"/>
  <c r="BC25" i="2" s="1"/>
  <c r="J20" i="2"/>
  <c r="BB20" i="2" s="1"/>
  <c r="I20" i="2"/>
  <c r="I25" i="2" s="1"/>
  <c r="G20" i="2"/>
  <c r="G25" i="2" s="1"/>
  <c r="F20" i="2"/>
  <c r="F25" i="2" s="1"/>
  <c r="E20" i="2"/>
  <c r="E25" i="2" s="1"/>
  <c r="BJ14" i="2"/>
  <c r="BI14" i="2"/>
  <c r="BH14" i="2"/>
  <c r="AS14" i="2"/>
  <c r="AR14" i="2"/>
  <c r="AQ14" i="2"/>
  <c r="AM14" i="2"/>
  <c r="AB14" i="2"/>
  <c r="AA14" i="2"/>
  <c r="D14" i="2"/>
  <c r="C14" i="2"/>
  <c r="K13" i="2"/>
  <c r="K46" i="2" s="1"/>
  <c r="J13" i="2"/>
  <c r="J46" i="2" s="1"/>
  <c r="I13" i="2"/>
  <c r="I46" i="2" s="1"/>
  <c r="G13" i="2"/>
  <c r="G46" i="2" s="1"/>
  <c r="F13" i="2"/>
  <c r="F46" i="2" s="1"/>
  <c r="E13" i="2"/>
  <c r="K12" i="2"/>
  <c r="K45" i="2" s="1"/>
  <c r="J12" i="2"/>
  <c r="J45" i="2" s="1"/>
  <c r="I12" i="2"/>
  <c r="I45" i="2" s="1"/>
  <c r="G12" i="2"/>
  <c r="G45" i="2" s="1"/>
  <c r="F12" i="2"/>
  <c r="F45" i="2" s="1"/>
  <c r="E12" i="2"/>
  <c r="BM11" i="2"/>
  <c r="BM44" i="2" s="1"/>
  <c r="BK11" i="2"/>
  <c r="AG11" i="2"/>
  <c r="AE11" i="2"/>
  <c r="AD11" i="2"/>
  <c r="AC11" i="2"/>
  <c r="K11" i="2"/>
  <c r="K44" i="2" s="1"/>
  <c r="J11" i="2"/>
  <c r="J44" i="2" s="1"/>
  <c r="I11" i="2"/>
  <c r="I44" i="2" s="1"/>
  <c r="G11" i="2"/>
  <c r="G44" i="2" s="1"/>
  <c r="F11" i="2"/>
  <c r="F44" i="2" s="1"/>
  <c r="E11" i="2"/>
  <c r="AF11" i="2" s="1"/>
  <c r="BL10" i="2"/>
  <c r="BL43" i="2" s="1"/>
  <c r="BK10" i="2"/>
  <c r="BK43" i="2" s="1"/>
  <c r="AH10" i="2"/>
  <c r="AE10" i="2"/>
  <c r="AD10" i="2"/>
  <c r="AG10" i="2" s="1"/>
  <c r="K10" i="2"/>
  <c r="K43" i="2" s="1"/>
  <c r="J10" i="2"/>
  <c r="J43" i="2" s="1"/>
  <c r="I10" i="2"/>
  <c r="I43" i="2" s="1"/>
  <c r="G10" i="2"/>
  <c r="F10" i="2"/>
  <c r="F43" i="2" s="1"/>
  <c r="E10" i="2"/>
  <c r="BM9" i="2"/>
  <c r="BK9" i="2"/>
  <c r="AG9" i="2"/>
  <c r="AG14" i="2" s="1"/>
  <c r="AE9" i="2"/>
  <c r="AD9" i="2"/>
  <c r="AD14" i="2" s="1"/>
  <c r="R9" i="2"/>
  <c r="K9" i="2"/>
  <c r="J9" i="2"/>
  <c r="I9" i="2"/>
  <c r="H9" i="2"/>
  <c r="G9" i="2"/>
  <c r="F9" i="2"/>
  <c r="E9" i="2"/>
  <c r="X35" i="1"/>
  <c r="D35" i="1"/>
  <c r="C35" i="1"/>
  <c r="AP34" i="1"/>
  <c r="AM34" i="1"/>
  <c r="AN34" i="1" s="1"/>
  <c r="AC34" i="1"/>
  <c r="AB34" i="1"/>
  <c r="AA34" i="1"/>
  <c r="AS34" i="1" s="1"/>
  <c r="D34" i="1"/>
  <c r="C34" i="1"/>
  <c r="AP33" i="1"/>
  <c r="AM33" i="1"/>
  <c r="AN33" i="1" s="1"/>
  <c r="AE33" i="1"/>
  <c r="AK33" i="1" s="1"/>
  <c r="AC33" i="1"/>
  <c r="AB33" i="1"/>
  <c r="AA33" i="1"/>
  <c r="AS33" i="1" s="1"/>
  <c r="D33" i="1"/>
  <c r="C33" i="1"/>
  <c r="AI32" i="1"/>
  <c r="AH32" i="1"/>
  <c r="AH36" i="1" s="1"/>
  <c r="AG32" i="1"/>
  <c r="AP32" i="1" s="1"/>
  <c r="AC32" i="1"/>
  <c r="AB32" i="1"/>
  <c r="AA32" i="1"/>
  <c r="AS32" i="1" s="1"/>
  <c r="D32" i="1"/>
  <c r="C32" i="1"/>
  <c r="AP31" i="1"/>
  <c r="AP36" i="1" s="1"/>
  <c r="AM31" i="1"/>
  <c r="AE31" i="1"/>
  <c r="AK31" i="1" s="1"/>
  <c r="AC31" i="1"/>
  <c r="AB31" i="1"/>
  <c r="AB36" i="1" s="1"/>
  <c r="AA31" i="1"/>
  <c r="AS31" i="1" s="1"/>
  <c r="AS36" i="1" s="1"/>
  <c r="D31" i="1"/>
  <c r="D36" i="1" s="1"/>
  <c r="C31" i="1"/>
  <c r="C36" i="1" s="1"/>
  <c r="AC25" i="1"/>
  <c r="AB25" i="1"/>
  <c r="AA25" i="1"/>
  <c r="D25" i="1"/>
  <c r="C25" i="1"/>
  <c r="AI24" i="1"/>
  <c r="AH24" i="1"/>
  <c r="AG24" i="1"/>
  <c r="AP24" i="1" s="1"/>
  <c r="AS24" i="1" s="1"/>
  <c r="AD24" i="1"/>
  <c r="AJ24" i="1" s="1"/>
  <c r="K24" i="1"/>
  <c r="J24" i="1"/>
  <c r="I24" i="1"/>
  <c r="O24" i="1" s="1"/>
  <c r="P24" i="1" s="1"/>
  <c r="Q24" i="1" s="1"/>
  <c r="H24" i="1"/>
  <c r="N24" i="1" s="1"/>
  <c r="F24" i="1"/>
  <c r="G24" i="1" s="1"/>
  <c r="M24" i="1" s="1"/>
  <c r="E24" i="1"/>
  <c r="AP23" i="1"/>
  <c r="AS23" i="1" s="1"/>
  <c r="AN23" i="1"/>
  <c r="AQ23" i="1" s="1"/>
  <c r="AT23" i="1" s="1"/>
  <c r="AM23" i="1"/>
  <c r="AJ23" i="1"/>
  <c r="AE23" i="1"/>
  <c r="AE34" i="1" s="1"/>
  <c r="AK34" i="1" s="1"/>
  <c r="AD23" i="1"/>
  <c r="K23" i="1"/>
  <c r="J23" i="1"/>
  <c r="I23" i="1"/>
  <c r="R23" i="1" s="1"/>
  <c r="U23" i="1" s="1"/>
  <c r="G23" i="1"/>
  <c r="H23" i="1" s="1"/>
  <c r="N23" i="1" s="1"/>
  <c r="F23" i="1"/>
  <c r="L23" i="1" s="1"/>
  <c r="E23" i="1"/>
  <c r="AP22" i="1"/>
  <c r="AS22" i="1" s="1"/>
  <c r="AN22" i="1"/>
  <c r="AQ22" i="1" s="1"/>
  <c r="AT22" i="1" s="1"/>
  <c r="AM22" i="1"/>
  <c r="AL22" i="1"/>
  <c r="AK22" i="1"/>
  <c r="AF22" i="1"/>
  <c r="AD22" i="1"/>
  <c r="AJ22" i="1" s="1"/>
  <c r="K22" i="1"/>
  <c r="J22" i="1"/>
  <c r="I22" i="1"/>
  <c r="R22" i="1" s="1"/>
  <c r="U22" i="1" s="1"/>
  <c r="G22" i="1"/>
  <c r="M22" i="1" s="1"/>
  <c r="F22" i="1"/>
  <c r="L22" i="1" s="1"/>
  <c r="E22" i="1"/>
  <c r="AI21" i="1"/>
  <c r="AI25" i="1" s="1"/>
  <c r="AH21" i="1"/>
  <c r="AH25" i="1" s="1"/>
  <c r="AG21" i="1"/>
  <c r="AG25" i="1" s="1"/>
  <c r="AD21" i="1"/>
  <c r="AD32" i="1" s="1"/>
  <c r="AJ32" i="1" s="1"/>
  <c r="K21" i="1"/>
  <c r="J21" i="1"/>
  <c r="I21" i="1"/>
  <c r="O21" i="1" s="1"/>
  <c r="P21" i="1" s="1"/>
  <c r="Q21" i="1" s="1"/>
  <c r="G21" i="1"/>
  <c r="M21" i="1" s="1"/>
  <c r="F21" i="1"/>
  <c r="L21" i="1" s="1"/>
  <c r="E21" i="1"/>
  <c r="AP20" i="1"/>
  <c r="AS20" i="1" s="1"/>
  <c r="AN20" i="1"/>
  <c r="AQ20" i="1" s="1"/>
  <c r="AM20" i="1"/>
  <c r="AL20" i="1"/>
  <c r="AK20" i="1"/>
  <c r="AF20" i="1"/>
  <c r="AD20" i="1"/>
  <c r="AD25" i="1" s="1"/>
  <c r="AJ25" i="1" s="1"/>
  <c r="K20" i="1"/>
  <c r="K25" i="1" s="1"/>
  <c r="J20" i="1"/>
  <c r="J25" i="1" s="1"/>
  <c r="I20" i="1"/>
  <c r="I25" i="1" s="1"/>
  <c r="G20" i="1"/>
  <c r="G25" i="1" s="1"/>
  <c r="F20" i="1"/>
  <c r="F25" i="1" s="1"/>
  <c r="E20" i="1"/>
  <c r="E25" i="1" s="1"/>
  <c r="AC14" i="1"/>
  <c r="AB14" i="1"/>
  <c r="AA14" i="1"/>
  <c r="Z14" i="1"/>
  <c r="D14" i="1"/>
  <c r="C14" i="1"/>
  <c r="K13" i="1"/>
  <c r="K35" i="1" s="1"/>
  <c r="J13" i="1"/>
  <c r="J35" i="1" s="1"/>
  <c r="I13" i="1"/>
  <c r="I35" i="1" s="1"/>
  <c r="H13" i="1"/>
  <c r="H35" i="1" s="1"/>
  <c r="N35" i="1" s="1"/>
  <c r="G13" i="1"/>
  <c r="G35" i="1" s="1"/>
  <c r="M35" i="1" s="1"/>
  <c r="F13" i="1"/>
  <c r="F35" i="1" s="1"/>
  <c r="L35" i="1" s="1"/>
  <c r="E13" i="1"/>
  <c r="E35" i="1" s="1"/>
  <c r="AP12" i="1"/>
  <c r="AS12" i="1" s="1"/>
  <c r="AN12" i="1"/>
  <c r="AQ12" i="1" s="1"/>
  <c r="AT12" i="1" s="1"/>
  <c r="AM12" i="1"/>
  <c r="AL12" i="1"/>
  <c r="AK12" i="1"/>
  <c r="AF12" i="1"/>
  <c r="AD12" i="1"/>
  <c r="AD34" i="1" s="1"/>
  <c r="AJ34" i="1" s="1"/>
  <c r="K12" i="1"/>
  <c r="K34" i="1" s="1"/>
  <c r="J12" i="1"/>
  <c r="J34" i="1" s="1"/>
  <c r="I12" i="1"/>
  <c r="I34" i="1" s="1"/>
  <c r="G12" i="1"/>
  <c r="G34" i="1" s="1"/>
  <c r="M34" i="1" s="1"/>
  <c r="F12" i="1"/>
  <c r="F34" i="1" s="1"/>
  <c r="E12" i="1"/>
  <c r="E34" i="1" s="1"/>
  <c r="AS11" i="1"/>
  <c r="AP11" i="1"/>
  <c r="AM11" i="1"/>
  <c r="AN11" i="1" s="1"/>
  <c r="AK11" i="1"/>
  <c r="AF11" i="1"/>
  <c r="AF33" i="1" s="1"/>
  <c r="AL33" i="1" s="1"/>
  <c r="AD11" i="1"/>
  <c r="AD33" i="1" s="1"/>
  <c r="AJ33" i="1" s="1"/>
  <c r="R11" i="1"/>
  <c r="R33" i="1" s="1"/>
  <c r="K11" i="1"/>
  <c r="K33" i="1" s="1"/>
  <c r="J11" i="1"/>
  <c r="J33" i="1" s="1"/>
  <c r="I11" i="1"/>
  <c r="I33" i="1" s="1"/>
  <c r="H11" i="1"/>
  <c r="G11" i="1"/>
  <c r="G33" i="1" s="1"/>
  <c r="F11" i="1"/>
  <c r="F33" i="1" s="1"/>
  <c r="L33" i="1" s="1"/>
  <c r="E11" i="1"/>
  <c r="E33" i="1" s="1"/>
  <c r="AP10" i="1"/>
  <c r="AS10" i="1" s="1"/>
  <c r="AJ10" i="1"/>
  <c r="AI10" i="1"/>
  <c r="AI14" i="1" s="1"/>
  <c r="AH10" i="1"/>
  <c r="AH14" i="1" s="1"/>
  <c r="AG10" i="1"/>
  <c r="AG14" i="1" s="1"/>
  <c r="AF10" i="1"/>
  <c r="AE10" i="1"/>
  <c r="R10" i="1"/>
  <c r="U10" i="1" s="1"/>
  <c r="K10" i="1"/>
  <c r="K32" i="1" s="1"/>
  <c r="J10" i="1"/>
  <c r="J32" i="1" s="1"/>
  <c r="I10" i="1"/>
  <c r="I32" i="1" s="1"/>
  <c r="H10" i="1"/>
  <c r="G10" i="1"/>
  <c r="G32" i="1" s="1"/>
  <c r="F10" i="1"/>
  <c r="F32" i="1" s="1"/>
  <c r="L32" i="1" s="1"/>
  <c r="E10" i="1"/>
  <c r="E32" i="1" s="1"/>
  <c r="AP9" i="1"/>
  <c r="AP14" i="1" s="1"/>
  <c r="AN9" i="1"/>
  <c r="AM9" i="1"/>
  <c r="AL9" i="1"/>
  <c r="AK9" i="1"/>
  <c r="AF9" i="1"/>
  <c r="AF31" i="1" s="1"/>
  <c r="AD9" i="1"/>
  <c r="AD31" i="1" s="1"/>
  <c r="K9" i="1"/>
  <c r="K31" i="1" s="1"/>
  <c r="K36" i="1" s="1"/>
  <c r="J9" i="1"/>
  <c r="J31" i="1" s="1"/>
  <c r="J36" i="1" s="1"/>
  <c r="I9" i="1"/>
  <c r="I31" i="1" s="1"/>
  <c r="I36" i="1" s="1"/>
  <c r="G9" i="1"/>
  <c r="G31" i="1" s="1"/>
  <c r="F9" i="1"/>
  <c r="F31" i="1" s="1"/>
  <c r="E9" i="1"/>
  <c r="E31" i="1" s="1"/>
  <c r="T21" i="1" l="1"/>
  <c r="AQ11" i="1"/>
  <c r="AT11" i="1" s="1"/>
  <c r="AO11" i="1"/>
  <c r="AR11" i="1" s="1"/>
  <c r="AU11" i="1" s="1"/>
  <c r="AW11" i="1" s="1"/>
  <c r="AT20" i="1"/>
  <c r="W21" i="1"/>
  <c r="Y21" i="1" s="1"/>
  <c r="S21" i="1"/>
  <c r="V21" i="1" s="1"/>
  <c r="G36" i="1"/>
  <c r="M31" i="1"/>
  <c r="O9" i="1"/>
  <c r="F36" i="1"/>
  <c r="L31" i="1"/>
  <c r="H9" i="1"/>
  <c r="L9" i="1"/>
  <c r="R9" i="1"/>
  <c r="AF36" i="1"/>
  <c r="AL31" i="1"/>
  <c r="AO9" i="1"/>
  <c r="AQ9" i="1"/>
  <c r="AS9" i="1"/>
  <c r="AS14" i="1" s="1"/>
  <c r="M32" i="1"/>
  <c r="M10" i="1"/>
  <c r="O10" i="1"/>
  <c r="AK10" i="1"/>
  <c r="AM10" i="1"/>
  <c r="AN10" i="1" s="1"/>
  <c r="AO10" i="1" s="1"/>
  <c r="AR10" i="1" s="1"/>
  <c r="AU10" i="1" s="1"/>
  <c r="AW10" i="1" s="1"/>
  <c r="M33" i="1"/>
  <c r="M11" i="1"/>
  <c r="O11" i="1"/>
  <c r="U11" i="1"/>
  <c r="AJ11" i="1"/>
  <c r="AL11" i="1"/>
  <c r="L34" i="1"/>
  <c r="H12" i="1"/>
  <c r="L12" i="1"/>
  <c r="R12" i="1"/>
  <c r="AO12" i="1"/>
  <c r="AR12" i="1" s="1"/>
  <c r="AU12" i="1" s="1"/>
  <c r="AW12" i="1" s="1"/>
  <c r="M13" i="1"/>
  <c r="O13" i="1"/>
  <c r="E14" i="1"/>
  <c r="G14" i="1"/>
  <c r="I14" i="1"/>
  <c r="K14" i="1"/>
  <c r="AD14" i="1"/>
  <c r="AJ14" i="1" s="1"/>
  <c r="AF14" i="1"/>
  <c r="AL14" i="1" s="1"/>
  <c r="H20" i="1"/>
  <c r="L20" i="1"/>
  <c r="R20" i="1"/>
  <c r="AO20" i="1"/>
  <c r="H21" i="1"/>
  <c r="N21" i="1" s="1"/>
  <c r="R21" i="1"/>
  <c r="U21" i="1" s="1"/>
  <c r="AE21" i="1"/>
  <c r="AM21" i="1"/>
  <c r="AN21" i="1" s="1"/>
  <c r="AO21" i="1" s="1"/>
  <c r="AR21" i="1" s="1"/>
  <c r="AU21" i="1" s="1"/>
  <c r="AQ21" i="1"/>
  <c r="AT21" i="1" s="1"/>
  <c r="H22" i="1"/>
  <c r="N22" i="1" s="1"/>
  <c r="S24" i="1"/>
  <c r="V24" i="1" s="1"/>
  <c r="AQ34" i="1"/>
  <c r="AT34" i="1" s="1"/>
  <c r="AO34" i="1"/>
  <c r="AR34" i="1" s="1"/>
  <c r="E36" i="1"/>
  <c r="M9" i="1"/>
  <c r="AD36" i="1"/>
  <c r="AJ31" i="1"/>
  <c r="AJ9" i="1"/>
  <c r="H32" i="1"/>
  <c r="N32" i="1" s="1"/>
  <c r="L10" i="1"/>
  <c r="N10" i="1"/>
  <c r="R32" i="1"/>
  <c r="AL10" i="1"/>
  <c r="H33" i="1"/>
  <c r="N33" i="1" s="1"/>
  <c r="L11" i="1"/>
  <c r="N11" i="1"/>
  <c r="M12" i="1"/>
  <c r="O12" i="1"/>
  <c r="AJ12" i="1"/>
  <c r="L13" i="1"/>
  <c r="N13" i="1"/>
  <c r="R13" i="1"/>
  <c r="F14" i="1"/>
  <c r="J14" i="1"/>
  <c r="AE14" i="1"/>
  <c r="AK14" i="1" s="1"/>
  <c r="M20" i="1"/>
  <c r="O20" i="1"/>
  <c r="AJ20" i="1"/>
  <c r="AJ21" i="1"/>
  <c r="AP21" i="1"/>
  <c r="AS21" i="1" s="1"/>
  <c r="AS25" i="1" s="1"/>
  <c r="O22" i="1"/>
  <c r="P22" i="1" s="1"/>
  <c r="Q22" i="1" s="1"/>
  <c r="T22" i="1" s="1"/>
  <c r="W22" i="1" s="1"/>
  <c r="Y22" i="1" s="1"/>
  <c r="T24" i="1"/>
  <c r="W24" i="1" s="1"/>
  <c r="Y24" i="1" s="1"/>
  <c r="U32" i="1"/>
  <c r="U33" i="1"/>
  <c r="AQ33" i="1"/>
  <c r="AT33" i="1" s="1"/>
  <c r="AO33" i="1"/>
  <c r="AR33" i="1" s="1"/>
  <c r="AU33" i="1" s="1"/>
  <c r="AU34" i="1"/>
  <c r="M23" i="1"/>
  <c r="O23" i="1"/>
  <c r="P23" i="1" s="1"/>
  <c r="Q23" i="1" s="1"/>
  <c r="T23" i="1" s="1"/>
  <c r="W23" i="1" s="1"/>
  <c r="Y23" i="1" s="1"/>
  <c r="AF23" i="1"/>
  <c r="AL23" i="1" s="1"/>
  <c r="AK23" i="1"/>
  <c r="AO23" i="1"/>
  <c r="AR23" i="1" s="1"/>
  <c r="AU23" i="1" s="1"/>
  <c r="L24" i="1"/>
  <c r="R24" i="1"/>
  <c r="U24" i="1" s="1"/>
  <c r="AE24" i="1"/>
  <c r="AM24" i="1"/>
  <c r="AN24" i="1" s="1"/>
  <c r="AO24" i="1" s="1"/>
  <c r="AR24" i="1" s="1"/>
  <c r="AU24" i="1" s="1"/>
  <c r="AN31" i="1"/>
  <c r="AM32" i="1"/>
  <c r="AN32" i="1" s="1"/>
  <c r="AO32" i="1" s="1"/>
  <c r="AR32" i="1" s="1"/>
  <c r="AU32" i="1" s="1"/>
  <c r="AA36" i="1"/>
  <c r="AC36" i="1"/>
  <c r="AE36" i="1"/>
  <c r="AK36" i="1" s="1"/>
  <c r="AG36" i="1"/>
  <c r="AI36" i="1"/>
  <c r="F42" i="2"/>
  <c r="F47" i="2" s="1"/>
  <c r="F14" i="2"/>
  <c r="J42" i="2"/>
  <c r="J47" i="2" s="1"/>
  <c r="J14" i="2"/>
  <c r="BB14" i="2" s="1"/>
  <c r="L9" i="2"/>
  <c r="N9" i="2"/>
  <c r="AW9" i="2"/>
  <c r="U9" i="2"/>
  <c r="AN9" i="2"/>
  <c r="BB9" i="2"/>
  <c r="BK42" i="2"/>
  <c r="BK47" i="2" s="1"/>
  <c r="BK14" i="2"/>
  <c r="E43" i="2"/>
  <c r="AF10" i="2"/>
  <c r="G43" i="2"/>
  <c r="M10" i="2"/>
  <c r="H10" i="2"/>
  <c r="BG21" i="2"/>
  <c r="AO21" i="2"/>
  <c r="AI21" i="2"/>
  <c r="AK21" i="2" s="1"/>
  <c r="AT21" i="2"/>
  <c r="T22" i="2"/>
  <c r="T24" i="2"/>
  <c r="AO22" i="1"/>
  <c r="AR22" i="1" s="1"/>
  <c r="AU22" i="1" s="1"/>
  <c r="E42" i="2"/>
  <c r="E14" i="2"/>
  <c r="AF9" i="2"/>
  <c r="G42" i="2"/>
  <c r="G47" i="2" s="1"/>
  <c r="G14" i="2"/>
  <c r="I42" i="2"/>
  <c r="I47" i="2" s="1"/>
  <c r="I14" i="2"/>
  <c r="K42" i="2"/>
  <c r="K47" i="2" s="1"/>
  <c r="K14" i="2"/>
  <c r="BC14" i="2" s="1"/>
  <c r="BC9" i="2"/>
  <c r="M9" i="2"/>
  <c r="O9" i="2"/>
  <c r="AE14" i="2"/>
  <c r="BF14" i="2" s="1"/>
  <c r="AH9" i="2"/>
  <c r="BF9" i="2"/>
  <c r="AI11" i="2"/>
  <c r="AK11" i="2" s="1"/>
  <c r="AO11" i="2"/>
  <c r="AG25" i="2"/>
  <c r="AU21" i="2"/>
  <c r="AB21" i="2"/>
  <c r="W22" i="2"/>
  <c r="Y22" i="2" s="1"/>
  <c r="S22" i="2"/>
  <c r="V22" i="2" s="1"/>
  <c r="W24" i="2"/>
  <c r="Y24" i="2" s="1"/>
  <c r="S24" i="2"/>
  <c r="V24" i="2" s="1"/>
  <c r="L10" i="2"/>
  <c r="L43" i="2" s="1"/>
  <c r="R10" i="2"/>
  <c r="AN10" i="2"/>
  <c r="BB10" i="2"/>
  <c r="BF10" i="2" s="1"/>
  <c r="BM10" i="2"/>
  <c r="BM43" i="2" s="1"/>
  <c r="H11" i="2"/>
  <c r="L11" i="2"/>
  <c r="L44" i="2" s="1"/>
  <c r="R11" i="2"/>
  <c r="AH11" i="2"/>
  <c r="BC11" i="2"/>
  <c r="BG11" i="2" s="1"/>
  <c r="H12" i="2"/>
  <c r="L12" i="2"/>
  <c r="L45" i="2" s="1"/>
  <c r="R12" i="2"/>
  <c r="H13" i="2"/>
  <c r="L13" i="2"/>
  <c r="L46" i="2" s="1"/>
  <c r="R13" i="2"/>
  <c r="BM14" i="2"/>
  <c r="H20" i="2"/>
  <c r="L20" i="2"/>
  <c r="L25" i="2" s="1"/>
  <c r="R20" i="2"/>
  <c r="W20" i="2"/>
  <c r="AF20" i="2"/>
  <c r="AH20" i="2"/>
  <c r="AU20" i="2"/>
  <c r="BC20" i="2"/>
  <c r="BL20" i="2"/>
  <c r="O21" i="2"/>
  <c r="P21" i="2" s="1"/>
  <c r="Q21" i="2" s="1"/>
  <c r="T21" i="2" s="1"/>
  <c r="AY21" i="2" s="1"/>
  <c r="S21" i="2"/>
  <c r="AX21" i="2" s="1"/>
  <c r="W21" i="2"/>
  <c r="BB21" i="2"/>
  <c r="H22" i="2"/>
  <c r="N22" i="2" s="1"/>
  <c r="R22" i="2"/>
  <c r="U22" i="2" s="1"/>
  <c r="H23" i="2"/>
  <c r="N23" i="2" s="1"/>
  <c r="R23" i="2"/>
  <c r="T23" i="2"/>
  <c r="AY23" i="2" s="1"/>
  <c r="AH23" i="2"/>
  <c r="H24" i="2"/>
  <c r="N24" i="2" s="1"/>
  <c r="R24" i="2"/>
  <c r="U24" i="2" s="1"/>
  <c r="J25" i="2"/>
  <c r="BB25" i="2" s="1"/>
  <c r="AW35" i="2"/>
  <c r="U35" i="2"/>
  <c r="AT35" i="2" s="1"/>
  <c r="O10" i="2"/>
  <c r="BC10" i="2"/>
  <c r="M11" i="2"/>
  <c r="M44" i="2" s="1"/>
  <c r="O11" i="2"/>
  <c r="AN11" i="2"/>
  <c r="BB11" i="2"/>
  <c r="BF11" i="2" s="1"/>
  <c r="M12" i="2"/>
  <c r="M45" i="2" s="1"/>
  <c r="O12" i="2"/>
  <c r="M13" i="2"/>
  <c r="M46" i="2" s="1"/>
  <c r="O13" i="2"/>
  <c r="AC14" i="2"/>
  <c r="BL14" i="2"/>
  <c r="M20" i="2"/>
  <c r="M25" i="2" s="1"/>
  <c r="O20" i="2"/>
  <c r="AN20" i="2"/>
  <c r="BF20" i="2"/>
  <c r="S23" i="2"/>
  <c r="AN23" i="2"/>
  <c r="P31" i="2"/>
  <c r="AI32" i="2"/>
  <c r="AK32" i="2" s="1"/>
  <c r="AO32" i="2"/>
  <c r="H36" i="2"/>
  <c r="N32" i="2"/>
  <c r="AH42" i="2"/>
  <c r="L31" i="2"/>
  <c r="L36" i="2" s="1"/>
  <c r="N31" i="2"/>
  <c r="N36" i="2" s="1"/>
  <c r="R31" i="2"/>
  <c r="AG31" i="2"/>
  <c r="AG36" i="2" s="1"/>
  <c r="AI31" i="2"/>
  <c r="AN31" i="2"/>
  <c r="M32" i="2"/>
  <c r="M36" i="2" s="1"/>
  <c r="S32" i="2"/>
  <c r="W32" i="2"/>
  <c r="E33" i="2"/>
  <c r="O33" i="2"/>
  <c r="P33" i="2" s="1"/>
  <c r="Q33" i="2" s="1"/>
  <c r="T33" i="2" s="1"/>
  <c r="V33" i="2"/>
  <c r="E34" i="2"/>
  <c r="O34" i="2"/>
  <c r="P34" i="2" s="1"/>
  <c r="Q34" i="2" s="1"/>
  <c r="T34" i="2"/>
  <c r="V34" i="2"/>
  <c r="E35" i="2"/>
  <c r="O35" i="2"/>
  <c r="P35" i="2" s="1"/>
  <c r="Q35" i="2" s="1"/>
  <c r="T35" i="2" s="1"/>
  <c r="AY35" i="2" s="1"/>
  <c r="V35" i="2"/>
  <c r="AU35" i="2" s="1"/>
  <c r="AE35" i="2"/>
  <c r="G36" i="2"/>
  <c r="I36" i="2"/>
  <c r="AE36" i="2"/>
  <c r="S31" i="2"/>
  <c r="AO31" i="2"/>
  <c r="AE44" i="2"/>
  <c r="AH44" i="2" s="1"/>
  <c r="D36" i="2"/>
  <c r="D47" i="2"/>
  <c r="AD42" i="2"/>
  <c r="AD44" i="2"/>
  <c r="AG44" i="2" s="1"/>
  <c r="V25" i="2" l="1"/>
  <c r="AD47" i="2"/>
  <c r="AG42" i="2"/>
  <c r="AG47" i="2" s="1"/>
  <c r="S36" i="2"/>
  <c r="AX31" i="2"/>
  <c r="AX36" i="2" s="1"/>
  <c r="V31" i="2"/>
  <c r="W33" i="2"/>
  <c r="Y33" i="2" s="1"/>
  <c r="AX32" i="2"/>
  <c r="V32" i="2"/>
  <c r="AU32" i="2" s="1"/>
  <c r="R36" i="2"/>
  <c r="AW31" i="2"/>
  <c r="AW36" i="2" s="1"/>
  <c r="U31" i="2"/>
  <c r="O36" i="2"/>
  <c r="AX23" i="2"/>
  <c r="V23" i="2"/>
  <c r="AU23" i="2" s="1"/>
  <c r="AU25" i="2" s="1"/>
  <c r="O25" i="2"/>
  <c r="P20" i="2"/>
  <c r="O44" i="2"/>
  <c r="P11" i="2"/>
  <c r="E44" i="2"/>
  <c r="O43" i="2"/>
  <c r="P10" i="2"/>
  <c r="Y21" i="2"/>
  <c r="AV21" i="2"/>
  <c r="AV20" i="2"/>
  <c r="Y20" i="2"/>
  <c r="R25" i="2"/>
  <c r="AW20" i="2"/>
  <c r="H25" i="2"/>
  <c r="N20" i="2"/>
  <c r="N25" i="2" s="1"/>
  <c r="R43" i="2"/>
  <c r="U43" i="2" s="1"/>
  <c r="AT43" i="2" s="1"/>
  <c r="AW10" i="2"/>
  <c r="U10" i="2"/>
  <c r="AT10" i="2" s="1"/>
  <c r="AB43" i="2"/>
  <c r="AB25" i="2"/>
  <c r="AE21" i="2"/>
  <c r="O42" i="2"/>
  <c r="O14" i="2"/>
  <c r="P9" i="2"/>
  <c r="AF14" i="2"/>
  <c r="BG14" i="2" s="1"/>
  <c r="BG9" i="2"/>
  <c r="AO9" i="2"/>
  <c r="AI9" i="2"/>
  <c r="AF42" i="2"/>
  <c r="H43" i="2"/>
  <c r="N10" i="2"/>
  <c r="N43" i="2" s="1"/>
  <c r="BG10" i="2"/>
  <c r="AO10" i="2"/>
  <c r="AO43" i="2" s="1"/>
  <c r="AI10" i="2"/>
  <c r="AK10" i="2" s="1"/>
  <c r="AK43" i="2" s="1"/>
  <c r="U14" i="2"/>
  <c r="AT9" i="2"/>
  <c r="R14" i="2"/>
  <c r="N42" i="2"/>
  <c r="H42" i="2"/>
  <c r="AQ32" i="1"/>
  <c r="AT32" i="1" s="1"/>
  <c r="AF24" i="1"/>
  <c r="AL24" i="1" s="1"/>
  <c r="AK24" i="1"/>
  <c r="AN25" i="1"/>
  <c r="M25" i="1"/>
  <c r="R35" i="1"/>
  <c r="U35" i="1" s="1"/>
  <c r="U13" i="1"/>
  <c r="AQ24" i="1"/>
  <c r="AT24" i="1" s="1"/>
  <c r="AE25" i="1"/>
  <c r="AK25" i="1" s="1"/>
  <c r="AF21" i="1"/>
  <c r="AK21" i="1"/>
  <c r="AM25" i="1"/>
  <c r="L25" i="1"/>
  <c r="O35" i="1"/>
  <c r="P13" i="1"/>
  <c r="AF34" i="1"/>
  <c r="AL34" i="1" s="1"/>
  <c r="R34" i="1"/>
  <c r="U34" i="1" s="1"/>
  <c r="U12" i="1"/>
  <c r="H34" i="1"/>
  <c r="N34" i="1" s="1"/>
  <c r="N12" i="1"/>
  <c r="AE32" i="1"/>
  <c r="AK32" i="1" s="1"/>
  <c r="AT9" i="1"/>
  <c r="AT14" i="1" s="1"/>
  <c r="L14" i="1"/>
  <c r="L36" i="1"/>
  <c r="O31" i="1"/>
  <c r="O14" i="1"/>
  <c r="P9" i="1"/>
  <c r="AT25" i="1"/>
  <c r="AN14" i="1"/>
  <c r="AH35" i="2"/>
  <c r="AH36" i="2" s="1"/>
  <c r="AN35" i="2"/>
  <c r="AN36" i="2" s="1"/>
  <c r="AF35" i="2"/>
  <c r="W35" i="2"/>
  <c r="E36" i="2"/>
  <c r="W34" i="2"/>
  <c r="Y34" i="2" s="1"/>
  <c r="AV32" i="2"/>
  <c r="Y32" i="2"/>
  <c r="AK31" i="2"/>
  <c r="P36" i="2"/>
  <c r="Q31" i="2"/>
  <c r="O46" i="2"/>
  <c r="P13" i="2"/>
  <c r="E46" i="2"/>
  <c r="O45" i="2"/>
  <c r="P12" i="2"/>
  <c r="E45" i="2"/>
  <c r="U23" i="2"/>
  <c r="AT23" i="2" s="1"/>
  <c r="AT25" i="2" s="1"/>
  <c r="AW23" i="2"/>
  <c r="BL42" i="2"/>
  <c r="BL47" i="2" s="1"/>
  <c r="BL25" i="2"/>
  <c r="BM20" i="2"/>
  <c r="AI20" i="2"/>
  <c r="BG20" i="2"/>
  <c r="AO20" i="2"/>
  <c r="R46" i="2"/>
  <c r="U46" i="2" s="1"/>
  <c r="U13" i="2"/>
  <c r="H46" i="2"/>
  <c r="N13" i="2"/>
  <c r="N46" i="2" s="1"/>
  <c r="R45" i="2"/>
  <c r="U45" i="2" s="1"/>
  <c r="U12" i="2"/>
  <c r="H45" i="2"/>
  <c r="N12" i="2"/>
  <c r="N45" i="2" s="1"/>
  <c r="R44" i="2"/>
  <c r="U44" i="2" s="1"/>
  <c r="AT44" i="2" s="1"/>
  <c r="U11" i="2"/>
  <c r="AT11" i="2" s="1"/>
  <c r="AW11" i="2"/>
  <c r="H44" i="2"/>
  <c r="N11" i="2"/>
  <c r="N44" i="2" s="1"/>
  <c r="W23" i="2"/>
  <c r="AH14" i="2"/>
  <c r="M42" i="2"/>
  <c r="M14" i="2"/>
  <c r="M43" i="2"/>
  <c r="AF43" i="2"/>
  <c r="AI43" i="2" s="1"/>
  <c r="AN42" i="2"/>
  <c r="AN14" i="2"/>
  <c r="AW14" i="2"/>
  <c r="R42" i="2"/>
  <c r="L42" i="2"/>
  <c r="L47" i="2" s="1"/>
  <c r="L14" i="2"/>
  <c r="H14" i="2"/>
  <c r="AN36" i="1"/>
  <c r="AQ31" i="1"/>
  <c r="AO31" i="1"/>
  <c r="AM36" i="1"/>
  <c r="AP25" i="1"/>
  <c r="O25" i="1"/>
  <c r="P20" i="1"/>
  <c r="O34" i="1"/>
  <c r="P12" i="1"/>
  <c r="AJ36" i="1"/>
  <c r="M14" i="1"/>
  <c r="S23" i="1"/>
  <c r="V23" i="1" s="1"/>
  <c r="AO25" i="1"/>
  <c r="AR20" i="1"/>
  <c r="R25" i="1"/>
  <c r="U20" i="1"/>
  <c r="U25" i="1" s="1"/>
  <c r="H25" i="1"/>
  <c r="N20" i="1"/>
  <c r="N25" i="1" s="1"/>
  <c r="O33" i="1"/>
  <c r="P11" i="1"/>
  <c r="AQ10" i="1"/>
  <c r="AT10" i="1" s="1"/>
  <c r="O32" i="1"/>
  <c r="P10" i="1"/>
  <c r="AO14" i="1"/>
  <c r="AR9" i="1"/>
  <c r="AL36" i="1"/>
  <c r="R31" i="1"/>
  <c r="R14" i="1"/>
  <c r="U9" i="1"/>
  <c r="H31" i="1"/>
  <c r="H14" i="1"/>
  <c r="N9" i="1"/>
  <c r="N14" i="1" s="1"/>
  <c r="M36" i="1"/>
  <c r="S22" i="1"/>
  <c r="V22" i="1" s="1"/>
  <c r="AQ25" i="1"/>
  <c r="AM14" i="1"/>
  <c r="H36" i="1" l="1"/>
  <c r="N31" i="1"/>
  <c r="N36" i="1" s="1"/>
  <c r="P33" i="1"/>
  <c r="Q11" i="1"/>
  <c r="S11" i="1"/>
  <c r="AR25" i="1"/>
  <c r="AU20" i="1"/>
  <c r="AU25" i="1" s="1"/>
  <c r="AQ36" i="1"/>
  <c r="AT31" i="1"/>
  <c r="AT36" i="1" s="1"/>
  <c r="AK20" i="2"/>
  <c r="BM25" i="2"/>
  <c r="BM42" i="2"/>
  <c r="BM47" i="2" s="1"/>
  <c r="P46" i="2"/>
  <c r="S13" i="2"/>
  <c r="Q13" i="2"/>
  <c r="AV35" i="2"/>
  <c r="Y35" i="2"/>
  <c r="P35" i="1"/>
  <c r="Q13" i="1"/>
  <c r="S13" i="1"/>
  <c r="N14" i="2"/>
  <c r="E47" i="2"/>
  <c r="AO42" i="2"/>
  <c r="AO14" i="2"/>
  <c r="AH21" i="2"/>
  <c r="AH25" i="2" s="1"/>
  <c r="BF21" i="2"/>
  <c r="AN21" i="2"/>
  <c r="AE25" i="2"/>
  <c r="BF25" i="2" s="1"/>
  <c r="AB47" i="2"/>
  <c r="AE43" i="2"/>
  <c r="P44" i="2"/>
  <c r="S11" i="2"/>
  <c r="Q11" i="2"/>
  <c r="S20" i="2"/>
  <c r="Q20" i="2"/>
  <c r="P25" i="2"/>
  <c r="U36" i="2"/>
  <c r="AT31" i="2"/>
  <c r="AT36" i="2" s="1"/>
  <c r="U14" i="1"/>
  <c r="R36" i="1"/>
  <c r="U31" i="1"/>
  <c r="U36" i="1" s="1"/>
  <c r="AR14" i="1"/>
  <c r="AU9" i="1"/>
  <c r="P32" i="1"/>
  <c r="Q10" i="1"/>
  <c r="S10" i="1"/>
  <c r="P34" i="1"/>
  <c r="S12" i="1"/>
  <c r="Q12" i="1"/>
  <c r="P25" i="1"/>
  <c r="S20" i="1"/>
  <c r="Q20" i="1"/>
  <c r="AO36" i="1"/>
  <c r="AR31" i="1"/>
  <c r="R47" i="2"/>
  <c r="U42" i="2"/>
  <c r="M47" i="2"/>
  <c r="AV23" i="2"/>
  <c r="AV25" i="2" s="1"/>
  <c r="AC23" i="2"/>
  <c r="Y23" i="2"/>
  <c r="AN44" i="2"/>
  <c r="P45" i="2"/>
  <c r="S12" i="2"/>
  <c r="Q12" i="2"/>
  <c r="Q36" i="2"/>
  <c r="T31" i="2"/>
  <c r="AO35" i="2"/>
  <c r="AO36" i="2" s="1"/>
  <c r="AI35" i="2"/>
  <c r="AF36" i="2"/>
  <c r="P31" i="1"/>
  <c r="P36" i="1" s="1"/>
  <c r="P14" i="1"/>
  <c r="S9" i="1"/>
  <c r="Q9" i="1"/>
  <c r="O36" i="1"/>
  <c r="AQ14" i="1"/>
  <c r="AL21" i="1"/>
  <c r="AF25" i="1"/>
  <c r="AL25" i="1" s="1"/>
  <c r="AF32" i="1"/>
  <c r="AL32" i="1" s="1"/>
  <c r="H47" i="2"/>
  <c r="N47" i="2"/>
  <c r="AT14" i="2"/>
  <c r="AI42" i="2"/>
  <c r="AI14" i="2"/>
  <c r="AK9" i="2"/>
  <c r="P42" i="2"/>
  <c r="P14" i="2"/>
  <c r="Q9" i="2"/>
  <c r="S9" i="2"/>
  <c r="O47" i="2"/>
  <c r="AW25" i="2"/>
  <c r="Y25" i="2"/>
  <c r="W25" i="2"/>
  <c r="P43" i="2"/>
  <c r="S10" i="2"/>
  <c r="Q10" i="2"/>
  <c r="V36" i="2"/>
  <c r="AU31" i="2"/>
  <c r="AU36" i="2" s="1"/>
  <c r="U25" i="2"/>
  <c r="S43" i="2" l="1"/>
  <c r="V43" i="2" s="1"/>
  <c r="AU43" i="2" s="1"/>
  <c r="AX10" i="2"/>
  <c r="V10" i="2"/>
  <c r="AU10" i="2" s="1"/>
  <c r="S42" i="2"/>
  <c r="S14" i="2"/>
  <c r="AX9" i="2"/>
  <c r="V9" i="2"/>
  <c r="AK42" i="2"/>
  <c r="AK14" i="2"/>
  <c r="Q31" i="1"/>
  <c r="Q14" i="1"/>
  <c r="T9" i="1"/>
  <c r="T36" i="2"/>
  <c r="AY31" i="2"/>
  <c r="AY36" i="2" s="1"/>
  <c r="W31" i="2"/>
  <c r="S45" i="2"/>
  <c r="V45" i="2" s="1"/>
  <c r="V12" i="2"/>
  <c r="U47" i="2"/>
  <c r="AT42" i="2"/>
  <c r="AT47" i="2" s="1"/>
  <c r="AR36" i="1"/>
  <c r="AU31" i="1"/>
  <c r="AU36" i="1" s="1"/>
  <c r="Q25" i="1"/>
  <c r="T20" i="1"/>
  <c r="S34" i="1"/>
  <c r="V34" i="1" s="1"/>
  <c r="V12" i="1"/>
  <c r="S32" i="1"/>
  <c r="V32" i="1" s="1"/>
  <c r="V10" i="1"/>
  <c r="S25" i="2"/>
  <c r="AX20" i="2"/>
  <c r="AX25" i="2" s="1"/>
  <c r="S44" i="2"/>
  <c r="V44" i="2" s="1"/>
  <c r="AU44" i="2" s="1"/>
  <c r="AX11" i="2"/>
  <c r="V11" i="2"/>
  <c r="AU11" i="2" s="1"/>
  <c r="AN43" i="2"/>
  <c r="AN47" i="2" s="1"/>
  <c r="AN25" i="2"/>
  <c r="Q35" i="1"/>
  <c r="T13" i="1"/>
  <c r="Q46" i="2"/>
  <c r="T13" i="2"/>
  <c r="Q33" i="1"/>
  <c r="T11" i="1"/>
  <c r="Q43" i="2"/>
  <c r="T10" i="2"/>
  <c r="Q42" i="2"/>
  <c r="Q14" i="2"/>
  <c r="T9" i="2"/>
  <c r="P47" i="2"/>
  <c r="S31" i="1"/>
  <c r="S14" i="1"/>
  <c r="V9" i="1"/>
  <c r="AK35" i="2"/>
  <c r="AK36" i="2" s="1"/>
  <c r="AI36" i="2"/>
  <c r="Q45" i="2"/>
  <c r="T12" i="2"/>
  <c r="AC25" i="2"/>
  <c r="AF23" i="2"/>
  <c r="AC44" i="2"/>
  <c r="S25" i="1"/>
  <c r="V20" i="1"/>
  <c r="V25" i="1" s="1"/>
  <c r="Q34" i="1"/>
  <c r="T12" i="1"/>
  <c r="Q32" i="1"/>
  <c r="T10" i="1"/>
  <c r="AU14" i="1"/>
  <c r="AW9" i="1"/>
  <c r="AW14" i="1" s="1"/>
  <c r="Q25" i="2"/>
  <c r="T20" i="2"/>
  <c r="Q44" i="2"/>
  <c r="T11" i="2"/>
  <c r="AH43" i="2"/>
  <c r="AH47" i="2" s="1"/>
  <c r="AE47" i="2"/>
  <c r="S35" i="1"/>
  <c r="V35" i="1" s="1"/>
  <c r="V13" i="1"/>
  <c r="S46" i="2"/>
  <c r="V46" i="2" s="1"/>
  <c r="V13" i="2"/>
  <c r="S33" i="1"/>
  <c r="V33" i="1" s="1"/>
  <c r="V11" i="1"/>
  <c r="T44" i="2" l="1"/>
  <c r="W44" i="2" s="1"/>
  <c r="AV44" i="2" s="1"/>
  <c r="AY11" i="2"/>
  <c r="W11" i="2"/>
  <c r="T32" i="1"/>
  <c r="W32" i="1" s="1"/>
  <c r="W10" i="1"/>
  <c r="Y10" i="1" s="1"/>
  <c r="Y32" i="1" s="1"/>
  <c r="T34" i="1"/>
  <c r="W34" i="1" s="1"/>
  <c r="W12" i="1"/>
  <c r="Y12" i="1" s="1"/>
  <c r="Y34" i="1" s="1"/>
  <c r="AC47" i="2"/>
  <c r="AF44" i="2"/>
  <c r="T42" i="2"/>
  <c r="T14" i="2"/>
  <c r="AY9" i="2"/>
  <c r="W9" i="2"/>
  <c r="Q47" i="2"/>
  <c r="T46" i="2"/>
  <c r="W46" i="2" s="1"/>
  <c r="W13" i="2"/>
  <c r="Y13" i="2" s="1"/>
  <c r="Y46" i="2" s="1"/>
  <c r="T35" i="1"/>
  <c r="W35" i="1" s="1"/>
  <c r="W13" i="1"/>
  <c r="Y13" i="1" s="1"/>
  <c r="Y35" i="1" s="1"/>
  <c r="T25" i="1"/>
  <c r="W20" i="1"/>
  <c r="W36" i="2"/>
  <c r="AV31" i="2"/>
  <c r="AV36" i="2" s="1"/>
  <c r="Y31" i="2"/>
  <c r="Y36" i="2" s="1"/>
  <c r="V14" i="2"/>
  <c r="AU9" i="2"/>
  <c r="AU14" i="2" s="1"/>
  <c r="T25" i="2"/>
  <c r="AY20" i="2"/>
  <c r="AY25" i="2" s="1"/>
  <c r="AI23" i="2"/>
  <c r="BG23" i="2"/>
  <c r="AO23" i="2"/>
  <c r="AF25" i="2"/>
  <c r="BG25" i="2" s="1"/>
  <c r="T45" i="2"/>
  <c r="W45" i="2" s="1"/>
  <c r="W12" i="2"/>
  <c r="Y12" i="2" s="1"/>
  <c r="Y45" i="2" s="1"/>
  <c r="V14" i="1"/>
  <c r="S36" i="1"/>
  <c r="V31" i="1"/>
  <c r="V36" i="1" s="1"/>
  <c r="T43" i="2"/>
  <c r="W43" i="2" s="1"/>
  <c r="AV43" i="2" s="1"/>
  <c r="AY10" i="2"/>
  <c r="W10" i="2"/>
  <c r="T33" i="1"/>
  <c r="W33" i="1" s="1"/>
  <c r="W11" i="1"/>
  <c r="Y11" i="1" s="1"/>
  <c r="Y33" i="1" s="1"/>
  <c r="T31" i="1"/>
  <c r="T14" i="1"/>
  <c r="W9" i="1"/>
  <c r="Q36" i="1"/>
  <c r="AX14" i="2"/>
  <c r="S47" i="2"/>
  <c r="V42" i="2"/>
  <c r="W14" i="1" l="1"/>
  <c r="Y9" i="1"/>
  <c r="T36" i="1"/>
  <c r="W31" i="1"/>
  <c r="W36" i="1" s="1"/>
  <c r="AO44" i="2"/>
  <c r="AO47" i="2" s="1"/>
  <c r="AO25" i="2"/>
  <c r="AK23" i="2"/>
  <c r="AI25" i="2"/>
  <c r="W25" i="1"/>
  <c r="Y20" i="1"/>
  <c r="Y25" i="1" s="1"/>
  <c r="AY14" i="2"/>
  <c r="T47" i="2"/>
  <c r="W42" i="2"/>
  <c r="V47" i="2"/>
  <c r="AU42" i="2"/>
  <c r="AU47" i="2" s="1"/>
  <c r="AV10" i="2"/>
  <c r="Y10" i="2"/>
  <c r="Y43" i="2" s="1"/>
  <c r="W14" i="2"/>
  <c r="Y9" i="2"/>
  <c r="AV9" i="2"/>
  <c r="AI44" i="2"/>
  <c r="AI47" i="2" s="1"/>
  <c r="AF47" i="2"/>
  <c r="AV11" i="2"/>
  <c r="Y11" i="2"/>
  <c r="Y44" i="2" s="1"/>
  <c r="AV14" i="2" l="1"/>
  <c r="Y31" i="1"/>
  <c r="Y36" i="1" s="1"/>
  <c r="Y14" i="1"/>
  <c r="Y42" i="2"/>
  <c r="Y47" i="2" s="1"/>
  <c r="Y14" i="2"/>
  <c r="W47" i="2"/>
  <c r="AV42" i="2"/>
  <c r="AV47" i="2" s="1"/>
  <c r="AK44" i="2"/>
  <c r="AK47" i="2" s="1"/>
  <c r="AK25" i="2"/>
</calcChain>
</file>

<file path=xl/sharedStrings.xml><?xml version="1.0" encoding="utf-8"?>
<sst xmlns="http://schemas.openxmlformats.org/spreadsheetml/2006/main" count="547" uniqueCount="83">
  <si>
    <t>Расчет по заместительной почечной терапии, проведенной в амбулаторных условиях,  на  2023 года</t>
  </si>
  <si>
    <t>Гемодиализ интермиттирующий высокопоточный</t>
  </si>
  <si>
    <t>Тариф с 01.01.2023г. (в руб.)</t>
  </si>
  <si>
    <t>№ п/п</t>
  </si>
  <si>
    <t>Наименование МО</t>
  </si>
  <si>
    <t>Изменения  средств 
("+" -экономия средств, в связи с невыпонением объемов за январь - май 2023г., 
"-" - недостаток средств, в связи с перевыпонением объемов за январь - май 2023г.) 
гр.23*6 086,09руб.</t>
  </si>
  <si>
    <t>Изменения  средств 
("+" -экономия средств, в связи с невыпонением объемов за янв. - окт.2020г., 
"-" - недостаток средств, в связи с перевыпонением объемов за  янв. - окт. 2020г.) 
гр.17*6 086,09руб.</t>
  </si>
  <si>
    <t>План на 2023г. по пост. №1188-пП от 29.12.2022г. ( с изменениями)
(Протокол № 7 от 17.05.23)</t>
  </si>
  <si>
    <t>План на январь - май</t>
  </si>
  <si>
    <t>Факт за январь - май</t>
  </si>
  <si>
    <r>
      <t>Отклонения  в январе-май 2023 года от распределенного плана</t>
    </r>
    <r>
      <rPr>
        <sz val="9"/>
        <color theme="1"/>
        <rFont val="Times New Roman"/>
        <family val="1"/>
        <charset val="204"/>
      </rPr>
      <t xml:space="preserve"> ("+"-распределенный план выше факта, "-"- распределнный план ниже факта)</t>
    </r>
  </si>
  <si>
    <t xml:space="preserve">План 
на июнь -  декабрь </t>
  </si>
  <si>
    <t>Расчетный план  на 2023 г. 
(факт январь-май + план на июнь -декабрь)</t>
  </si>
  <si>
    <r>
      <t>Отклонения от распределенного плана</t>
    </r>
    <r>
      <rPr>
        <sz val="9"/>
        <color theme="1"/>
        <rFont val="Times New Roman"/>
        <family val="1"/>
        <charset val="204"/>
      </rPr>
      <t xml:space="preserve"> ("+"-распределенный план выше расчетного, "-"- распределнный план ниже расчетного)</t>
    </r>
  </si>
  <si>
    <t>Расчетный план  на 2020г. 
(факт январь - ноябрь 2020г. + план на декабрь 2020г.)</t>
  </si>
  <si>
    <t>Расчетный план с учетом  дополнительно +30 пациентов  (k=1,048)</t>
  </si>
  <si>
    <t>Факт за январь -ноябрь 2020г.</t>
  </si>
  <si>
    <r>
      <t>Отклонения  в январе-октябре от распределенного плана</t>
    </r>
    <r>
      <rPr>
        <sz val="9"/>
        <color theme="1"/>
        <rFont val="Times New Roman"/>
        <family val="1"/>
        <charset val="204"/>
      </rPr>
      <t xml:space="preserve"> ("+"-распределенный план выше факта, "-"- распределнный план ниже факта)</t>
    </r>
  </si>
  <si>
    <t>План 
на декабрь 2020г.</t>
  </si>
  <si>
    <t>Число пациентов</t>
  </si>
  <si>
    <t>Количество случаев</t>
  </si>
  <si>
    <t xml:space="preserve">Количество услуг </t>
  </si>
  <si>
    <t>Количество услуг</t>
  </si>
  <si>
    <t xml:space="preserve">Число пациентов </t>
  </si>
  <si>
    <t>Число пациентов*</t>
  </si>
  <si>
    <t>ГБУЗ "ПОКБ им. Н.Н. Бурденко"</t>
  </si>
  <si>
    <t>ГБУЗ "ПОДКБ им.Н.Ф.Филатова"</t>
  </si>
  <si>
    <t>ООО "ФРЕЗЕНИУС НЕФРОКЕА"</t>
  </si>
  <si>
    <r>
      <t xml:space="preserve">МЧУ ДПО "Нефросовет" </t>
    </r>
    <r>
      <rPr>
        <i/>
        <sz val="10"/>
        <color theme="1"/>
        <rFont val="Times New Roman"/>
        <family val="1"/>
        <charset val="204"/>
      </rPr>
      <t>г. Москва</t>
    </r>
  </si>
  <si>
    <r>
      <t xml:space="preserve">ООО "СКД МЕДИКАЛ" </t>
    </r>
    <r>
      <rPr>
        <i/>
        <sz val="10"/>
        <color theme="1"/>
        <rFont val="Times New Roman"/>
        <family val="1"/>
        <charset val="204"/>
      </rPr>
      <t>г. Самара</t>
    </r>
  </si>
  <si>
    <t xml:space="preserve">Итого </t>
  </si>
  <si>
    <t>Перитонеальный диализ</t>
  </si>
  <si>
    <t>Изменения  средств 
("+" -экономия средств, в связи с невыпонением объемов за январь - май 2023г., 
"-" - недостаток средств, в связи с перевыпонением объемов за январь - май 2023г.) 
гр.23*4102,83руб.</t>
  </si>
  <si>
    <t xml:space="preserve">ИТОГО по заместительной почечной терапии, проведенной в амбулаторных условиях </t>
  </si>
  <si>
    <t>ИТОГО</t>
  </si>
  <si>
    <t>*)</t>
  </si>
  <si>
    <t>по данным персонифицированного учета оказанния медицинской помощи, в сентябре 2022 года  3 пациента, получавших  медицинскую помощь  в ООО "ФРЕЗЕНИУС НЕФРОКЕА", перешел  в  МЧУ ДПО "Нефросовет"</t>
  </si>
  <si>
    <t>**)</t>
  </si>
  <si>
    <t>по данным персонифицированного учета оказанния медицинской помощи, в августе 2022 года  1 пациент, получавший  медицинскую помощь  в МЧУ ДПО "Нефросовет", перешел  в  ООО "ФРЕЗЕНИУС НЕФРОКЕА".</t>
  </si>
  <si>
    <t>*</t>
  </si>
  <si>
    <t>по данным персонифицированного учета оказанния медицинской помощи, в июле 2021 года  1  пациент, получавший  медицинскую помощь  в ГБУЗ "ПОКБ им. Н.Н. Бурденко", был переведен в ООО "ФРЕЗЕНИУС НЕФРОКЕА".</t>
  </si>
  <si>
    <t>Для включения в ПРОЕКТ ТПОМС
(изм. в Пост. №594-пП от 01.11.2018)</t>
  </si>
  <si>
    <t>Приложение № 1.1.1.2</t>
  </si>
  <si>
    <t>Расчет объемов заместительной почечной терапии, проведенной  в условиях дневного стационара,  на  2023 год</t>
  </si>
  <si>
    <t>Тариф с 01.04.2018г. (в руб.)</t>
  </si>
  <si>
    <t>Изменения  средств 
("+" -экономия средств, в связи с невыпонением объемов за январь-май 2023г., 
"-" - недостаток средств, в связи с перевыпонением объемов за  январь - май 2023г.) 
гр.23*6 086,09руб.</t>
  </si>
  <si>
    <r>
      <t xml:space="preserve">Изменения  средств 
</t>
    </r>
    <r>
      <rPr>
        <sz val="9"/>
        <color theme="1"/>
        <rFont val="Times New Roman"/>
        <family val="1"/>
        <charset val="204"/>
      </rPr>
      <t>("+" -экономия средств, в связи с невыпонением объемов за 2018г., 
"-" - недостаток средств, в связи с перевыпонением объемов за 2018г.)
гр.17*6 086,08руб.</t>
    </r>
  </si>
  <si>
    <t>Предложения по внесению изменений в ТПОМС</t>
  </si>
  <si>
    <t>Расчетный план на 2018г. 
с учетом изменений в ТПОМС</t>
  </si>
  <si>
    <t>Отклонения от распределенного плана</t>
  </si>
  <si>
    <t xml:space="preserve">Остаток объемов на ноябрь-декабрь 2018г. </t>
  </si>
  <si>
    <t>Изменения</t>
  </si>
  <si>
    <r>
      <t xml:space="preserve">План на 2018г. 
</t>
    </r>
    <r>
      <rPr>
        <b/>
        <sz val="10"/>
        <color theme="1"/>
        <rFont val="Times New Roman"/>
        <family val="1"/>
        <charset val="204"/>
      </rPr>
      <t>(Протокол №__  от __.11.2018)</t>
    </r>
  </si>
  <si>
    <t>Факт
 за январь-октябрь 2018г.</t>
  </si>
  <si>
    <t>откл</t>
  </si>
  <si>
    <t>Изменения  средств 
("+" -экономия средств, в связи с невыпонением объемов за январь-май 2023г., 
"-" - недостаток средств, в связи с перевыпонением объемов за  январь-май 2023г.) 
гр.23*4 102,83руб.</t>
  </si>
  <si>
    <r>
      <t xml:space="preserve">Изменения  средств 
</t>
    </r>
    <r>
      <rPr>
        <sz val="9"/>
        <color theme="1"/>
        <rFont val="Times New Roman"/>
        <family val="1"/>
        <charset val="204"/>
      </rPr>
      <t>("+" -экономия средств, в связи с невыпонением объемов за 2018г., 
"-" - недостаток средств, в связи с перевыпонением объемов за  2018г.)
гр.17*4 577,68руб.</t>
    </r>
  </si>
  <si>
    <t xml:space="preserve">Перитонеальный диализ </t>
  </si>
  <si>
    <t>Перитонеальный диализ с использованием автоматизированных технологий</t>
  </si>
  <si>
    <t>Изменения  средств 
("+" -экономия средств, в связи с невыпонением объемов за январь - май 2023 г., 
"-" - недостаток средств, в связи с перевыпонением объемов за  январь - май 2023г.) 
гр.23*5 087,51 руб.</t>
  </si>
  <si>
    <r>
      <t xml:space="preserve">Изменения  средств 
</t>
    </r>
    <r>
      <rPr>
        <sz val="9"/>
        <color theme="1"/>
        <rFont val="Times New Roman"/>
        <family val="1"/>
        <charset val="204"/>
      </rPr>
      <t>("+" -экономия средств, в связи с невыпонением объемов за 2018г., 
"-" - недостаток средств, в связи с перевыпонением объемов за 2018г.)
гр.17*5 678,64руб.</t>
    </r>
  </si>
  <si>
    <t>ИТОГО по заместительной почечной терапии, проведенной  в условиях дневного стационара</t>
  </si>
  <si>
    <t>ИТОГО по заместит. почечной терапии, проведенной в условиях дневного стационара</t>
  </si>
  <si>
    <t>Расчетный план на 2018г. 
с учетом изменений</t>
  </si>
  <si>
    <t xml:space="preserve"> </t>
  </si>
  <si>
    <t>Сведения о процедурах заместительной почечной терапии, проведенной  в январе - мае 2023 года ( число пациентов).</t>
  </si>
  <si>
    <t>Распределено решением Комиссии на 2023 год  (пост. №1181-пП от 29.12.2022)</t>
  </si>
  <si>
    <t>факт</t>
  </si>
  <si>
    <t xml:space="preserve">Изменение количества пациентов на 01.06.2023 относительно распределения от 29.12.2022               ( "+" - увеличение, "-" - снижение)     </t>
  </si>
  <si>
    <t xml:space="preserve">январь </t>
  </si>
  <si>
    <t>февраль</t>
  </si>
  <si>
    <t>март</t>
  </si>
  <si>
    <t>апрель</t>
  </si>
  <si>
    <t>май</t>
  </si>
  <si>
    <t>Сведения о процедурах заместительной почечной терапии, проведенной в амбулаторных условиях  в январе - мае 2023 года ( число пациентов).</t>
  </si>
  <si>
    <t>ГБУЗ "ПОКБ ИМ. Н.Н. БУРДЕНКО"</t>
  </si>
  <si>
    <t>МЧУ ДПО "НЕФРОСОВЕТ"</t>
  </si>
  <si>
    <t>ООО " СКД МЕДИКАЛ"</t>
  </si>
  <si>
    <t>Сведения о процедурах заместительной почечной терапии, проведенной в условиях дневного стационара в январе - мае 2023 года ( число пациентов).</t>
  </si>
  <si>
    <t>ГБУЗ "ПОДКБ ИМ. Н.Ф.ФИЛАТОВА"  *</t>
  </si>
  <si>
    <t>Приложение №2.2.8.1</t>
  </si>
  <si>
    <t>Приложение №2.2.8.2</t>
  </si>
  <si>
    <t>Приложение №2.2.8.3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</si>
</sst>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5"/>
      <color theme="1"/>
      <name val="Tahoma"/>
      <family val="2"/>
      <charset val="204"/>
    </font>
    <font>
      <b/>
      <sz val="18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28"/>
      <color theme="1"/>
      <name val="Parchment"/>
      <family val="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3"/>
      <color theme="0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B7B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DD0CF"/>
        <bgColor indexed="64"/>
      </patternFill>
    </fill>
  </fills>
  <borders count="1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2" borderId="1" applyNumberFormat="0" applyAlignment="0" applyProtection="0"/>
    <xf numFmtId="0" fontId="1" fillId="0" borderId="0"/>
    <xf numFmtId="0" fontId="25" fillId="0" borderId="0"/>
  </cellStyleXfs>
  <cellXfs count="19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>
      <alignment vertical="top"/>
    </xf>
    <xf numFmtId="0" fontId="3" fillId="0" borderId="0" xfId="0" applyFont="1" applyFill="1" applyBorder="1"/>
    <xf numFmtId="0" fontId="7" fillId="0" borderId="0" xfId="0" applyFont="1"/>
    <xf numFmtId="0" fontId="8" fillId="0" borderId="0" xfId="0" applyFont="1" applyAlignment="1">
      <alignment horizontal="right"/>
    </xf>
    <xf numFmtId="164" fontId="9" fillId="0" borderId="0" xfId="1" applyFont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0" xfId="0" applyFont="1" applyBorder="1"/>
    <xf numFmtId="0" fontId="12" fillId="5" borderId="3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165" fontId="3" fillId="5" borderId="3" xfId="1" applyNumberFormat="1" applyFont="1" applyFill="1" applyBorder="1" applyAlignment="1">
      <alignment horizontal="center" vertical="center"/>
    </xf>
    <xf numFmtId="165" fontId="3" fillId="6" borderId="3" xfId="1" applyNumberFormat="1" applyFont="1" applyFill="1" applyBorder="1" applyAlignment="1">
      <alignment horizontal="center" vertical="center"/>
    </xf>
    <xf numFmtId="165" fontId="16" fillId="7" borderId="3" xfId="1" applyNumberFormat="1" applyFont="1" applyFill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4" borderId="3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5" fontId="3" fillId="8" borderId="3" xfId="1" applyNumberFormat="1" applyFont="1" applyFill="1" applyBorder="1" applyAlignment="1">
      <alignment horizontal="center" vertical="center"/>
    </xf>
    <xf numFmtId="165" fontId="16" fillId="5" borderId="3" xfId="1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left" vertical="center" indent="1"/>
    </xf>
    <xf numFmtId="165" fontId="13" fillId="5" borderId="3" xfId="1" applyNumberFormat="1" applyFont="1" applyFill="1" applyBorder="1" applyAlignment="1">
      <alignment horizontal="center" vertical="center"/>
    </xf>
    <xf numFmtId="164" fontId="13" fillId="5" borderId="3" xfId="1" applyNumberFormat="1" applyFont="1" applyFill="1" applyBorder="1" applyAlignment="1">
      <alignment horizontal="center" vertical="center"/>
    </xf>
    <xf numFmtId="164" fontId="13" fillId="5" borderId="3" xfId="1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3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left" vertical="top"/>
    </xf>
    <xf numFmtId="164" fontId="13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165" fontId="16" fillId="0" borderId="3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horizontal="center"/>
    </xf>
    <xf numFmtId="0" fontId="15" fillId="0" borderId="0" xfId="0" applyFont="1" applyAlignment="1">
      <alignment vertical="top"/>
    </xf>
    <xf numFmtId="0" fontId="15" fillId="0" borderId="0" xfId="0" applyFont="1" applyFill="1" applyBorder="1" applyAlignment="1">
      <alignment vertical="top"/>
    </xf>
    <xf numFmtId="0" fontId="18" fillId="0" borderId="0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19" fillId="0" borderId="0" xfId="0" applyFont="1"/>
    <xf numFmtId="0" fontId="2" fillId="0" borderId="0" xfId="2" applyFill="1" applyBorder="1"/>
    <xf numFmtId="0" fontId="20" fillId="0" borderId="0" xfId="0" applyFont="1"/>
    <xf numFmtId="0" fontId="21" fillId="0" borderId="0" xfId="0" applyFont="1" applyAlignment="1"/>
    <xf numFmtId="0" fontId="22" fillId="0" borderId="0" xfId="0" applyFont="1" applyAlignment="1"/>
    <xf numFmtId="0" fontId="14" fillId="0" borderId="0" xfId="0" applyFont="1"/>
    <xf numFmtId="164" fontId="8" fillId="0" borderId="0" xfId="1" applyFont="1"/>
    <xf numFmtId="0" fontId="3" fillId="10" borderId="7" xfId="0" applyFont="1" applyFill="1" applyBorder="1"/>
    <xf numFmtId="0" fontId="3" fillId="10" borderId="5" xfId="0" applyFont="1" applyFill="1" applyBorder="1"/>
    <xf numFmtId="0" fontId="3" fillId="10" borderId="8" xfId="0" applyFont="1" applyFill="1" applyBorder="1"/>
    <xf numFmtId="0" fontId="15" fillId="0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3" xfId="0" applyFont="1" applyBorder="1" applyAlignment="1">
      <alignment horizontal="center" vertical="center"/>
    </xf>
    <xf numFmtId="165" fontId="16" fillId="0" borderId="3" xfId="1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164" fontId="3" fillId="5" borderId="3" xfId="1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3" fontId="3" fillId="0" borderId="0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165" fontId="16" fillId="6" borderId="3" xfId="1" applyNumberFormat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16" fillId="0" borderId="0" xfId="0" applyFont="1" applyBorder="1" applyAlignment="1">
      <alignment horizontal="right"/>
    </xf>
    <xf numFmtId="0" fontId="16" fillId="0" borderId="0" xfId="0" applyFont="1" applyBorder="1"/>
    <xf numFmtId="0" fontId="16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3" applyFont="1"/>
    <xf numFmtId="0" fontId="3" fillId="0" borderId="4" xfId="3" applyFont="1" applyBorder="1"/>
    <xf numFmtId="0" fontId="3" fillId="0" borderId="0" xfId="3" applyFont="1" applyBorder="1"/>
    <xf numFmtId="0" fontId="26" fillId="0" borderId="9" xfId="3" applyFont="1" applyBorder="1" applyAlignment="1">
      <alignment horizontal="center" vertical="center" wrapText="1"/>
    </xf>
    <xf numFmtId="0" fontId="26" fillId="10" borderId="3" xfId="3" applyFont="1" applyFill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3" fillId="0" borderId="3" xfId="3" applyFont="1" applyBorder="1" applyAlignment="1">
      <alignment horizontal="center" vertical="center"/>
    </xf>
    <xf numFmtId="0" fontId="3" fillId="0" borderId="3" xfId="3" applyFont="1" applyBorder="1" applyAlignment="1">
      <alignment horizontal="left" vertical="center" wrapText="1"/>
    </xf>
    <xf numFmtId="3" fontId="27" fillId="10" borderId="3" xfId="3" applyNumberFormat="1" applyFont="1" applyFill="1" applyBorder="1" applyAlignment="1">
      <alignment horizontal="center" vertical="center"/>
    </xf>
    <xf numFmtId="3" fontId="27" fillId="0" borderId="3" xfId="3" applyNumberFormat="1" applyFont="1" applyBorder="1" applyAlignment="1">
      <alignment horizontal="center" vertical="center"/>
    </xf>
    <xf numFmtId="3" fontId="27" fillId="0" borderId="3" xfId="3" applyNumberFormat="1" applyFont="1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3" fontId="19" fillId="0" borderId="3" xfId="4" applyNumberFormat="1" applyFont="1" applyBorder="1" applyAlignment="1">
      <alignment horizontal="center" vertical="center"/>
    </xf>
    <xf numFmtId="0" fontId="27" fillId="10" borderId="3" xfId="3" applyFont="1" applyFill="1" applyBorder="1" applyAlignment="1">
      <alignment horizontal="center" vertical="center"/>
    </xf>
    <xf numFmtId="0" fontId="27" fillId="0" borderId="3" xfId="3" applyFont="1" applyBorder="1" applyAlignment="1">
      <alignment horizontal="center" vertical="center"/>
    </xf>
    <xf numFmtId="0" fontId="13" fillId="0" borderId="3" xfId="3" applyFont="1" applyBorder="1" applyAlignment="1">
      <alignment horizontal="center" vertical="center"/>
    </xf>
    <xf numFmtId="3" fontId="14" fillId="10" borderId="3" xfId="3" applyNumberFormat="1" applyFont="1" applyFill="1" applyBorder="1" applyAlignment="1">
      <alignment horizontal="center" vertical="center"/>
    </xf>
    <xf numFmtId="3" fontId="14" fillId="0" borderId="3" xfId="3" applyNumberFormat="1" applyFont="1" applyBorder="1" applyAlignment="1">
      <alignment horizontal="center" vertical="center"/>
    </xf>
    <xf numFmtId="3" fontId="14" fillId="0" borderId="0" xfId="3" applyNumberFormat="1" applyFont="1"/>
    <xf numFmtId="0" fontId="14" fillId="0" borderId="0" xfId="3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4" fillId="6" borderId="7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left" vertical="center" wrapText="1" indent="11"/>
    </xf>
    <xf numFmtId="0" fontId="11" fillId="3" borderId="5" xfId="0" applyFont="1" applyFill="1" applyBorder="1" applyAlignment="1">
      <alignment horizontal="left" vertical="center" wrapText="1" indent="11"/>
    </xf>
    <xf numFmtId="0" fontId="11" fillId="3" borderId="8" xfId="0" applyFont="1" applyFill="1" applyBorder="1" applyAlignment="1">
      <alignment horizontal="left" vertical="center" wrapText="1" indent="11"/>
    </xf>
    <xf numFmtId="0" fontId="12" fillId="4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 wrapText="1" indent="11"/>
    </xf>
    <xf numFmtId="0" fontId="12" fillId="4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4" fillId="9" borderId="7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4" fillId="9" borderId="8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1" fillId="10" borderId="7" xfId="0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center" vertical="center" wrapText="1"/>
    </xf>
    <xf numFmtId="0" fontId="11" fillId="10" borderId="8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/>
    </xf>
    <xf numFmtId="0" fontId="14" fillId="9" borderId="3" xfId="0" applyFont="1" applyFill="1" applyBorder="1" applyAlignment="1">
      <alignment horizontal="center" vertical="center" wrapText="1"/>
    </xf>
    <xf numFmtId="0" fontId="11" fillId="10" borderId="7" xfId="0" applyFont="1" applyFill="1" applyBorder="1" applyAlignment="1">
      <alignment horizontal="left" vertical="center" wrapText="1" indent="9"/>
    </xf>
    <xf numFmtId="0" fontId="11" fillId="10" borderId="5" xfId="0" applyFont="1" applyFill="1" applyBorder="1" applyAlignment="1">
      <alignment horizontal="left" vertical="center" wrapText="1" indent="9"/>
    </xf>
    <xf numFmtId="0" fontId="11" fillId="10" borderId="8" xfId="0" applyFont="1" applyFill="1" applyBorder="1" applyAlignment="1">
      <alignment horizontal="left" vertical="center" wrapText="1" indent="9"/>
    </xf>
    <xf numFmtId="0" fontId="3" fillId="10" borderId="7" xfId="0" applyFont="1" applyFill="1" applyBorder="1" applyAlignment="1">
      <alignment horizontal="left"/>
    </xf>
    <xf numFmtId="0" fontId="3" fillId="10" borderId="5" xfId="0" applyFont="1" applyFill="1" applyBorder="1" applyAlignment="1">
      <alignment horizontal="left"/>
    </xf>
    <xf numFmtId="0" fontId="3" fillId="10" borderId="8" xfId="0" applyFont="1" applyFill="1" applyBorder="1" applyAlignment="1">
      <alignment horizontal="left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13" fillId="9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4" fillId="0" borderId="0" xfId="3" applyFont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9" xfId="3" applyFont="1" applyBorder="1" applyAlignment="1">
      <alignment horizontal="center" vertical="center" wrapText="1"/>
    </xf>
    <xf numFmtId="0" fontId="3" fillId="10" borderId="2" xfId="3" applyFont="1" applyFill="1" applyBorder="1" applyAlignment="1">
      <alignment horizontal="center" vertical="center" wrapText="1"/>
    </xf>
    <xf numFmtId="0" fontId="3" fillId="10" borderId="9" xfId="3" applyFont="1" applyFill="1" applyBorder="1" applyAlignment="1">
      <alignment horizontal="center" vertical="center" wrapText="1"/>
    </xf>
    <xf numFmtId="0" fontId="3" fillId="10" borderId="3" xfId="3" applyFont="1" applyFill="1" applyBorder="1" applyAlignment="1">
      <alignment horizontal="center" vertical="center" wrapText="1"/>
    </xf>
    <xf numFmtId="17" fontId="13" fillId="0" borderId="7" xfId="3" applyNumberFormat="1" applyFont="1" applyBorder="1" applyAlignment="1">
      <alignment horizontal="center" vertical="center" wrapText="1"/>
    </xf>
    <xf numFmtId="17" fontId="13" fillId="0" borderId="8" xfId="3" applyNumberFormat="1" applyFont="1" applyBorder="1" applyAlignment="1">
      <alignment horizontal="center" vertical="center" wrapText="1"/>
    </xf>
    <xf numFmtId="0" fontId="23" fillId="0" borderId="0" xfId="3" applyFont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9" xfId="3" applyFont="1" applyBorder="1" applyAlignment="1">
      <alignment horizontal="center" vertical="center" wrapText="1"/>
    </xf>
    <xf numFmtId="0" fontId="3" fillId="10" borderId="13" xfId="4" applyFont="1" applyFill="1" applyBorder="1" applyAlignment="1">
      <alignment horizontal="center" vertical="center" wrapText="1"/>
    </xf>
    <xf numFmtId="0" fontId="3" fillId="10" borderId="14" xfId="4" applyFont="1" applyFill="1" applyBorder="1" applyAlignment="1">
      <alignment horizontal="center" vertical="center" wrapText="1"/>
    </xf>
    <xf numFmtId="0" fontId="3" fillId="10" borderId="12" xfId="4" applyFont="1" applyFill="1" applyBorder="1" applyAlignment="1">
      <alignment horizontal="center" vertical="center" wrapText="1"/>
    </xf>
    <xf numFmtId="0" fontId="3" fillId="10" borderId="11" xfId="4" applyFont="1" applyFill="1" applyBorder="1" applyAlignment="1">
      <alignment horizontal="center" vertical="center" wrapText="1"/>
    </xf>
    <xf numFmtId="0" fontId="13" fillId="0" borderId="7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3" fillId="0" borderId="8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17" fontId="13" fillId="0" borderId="3" xfId="3" applyNumberFormat="1" applyFont="1" applyBorder="1" applyAlignment="1">
      <alignment horizontal="center" vertical="center" wrapText="1"/>
    </xf>
  </cellXfs>
  <cellStyles count="5">
    <cellStyle name="Вывод" xfId="2" builtinId="21"/>
    <cellStyle name="Обычный" xfId="0" builtinId="0"/>
    <cellStyle name="Обычный 2" xfId="3"/>
    <cellStyle name="Обычный 3" xfId="4"/>
    <cellStyle name="Финансовый" xfId="1" builtinId="3"/>
  </cellStyles>
  <dxfs count="0"/>
  <tableStyles count="0" defaultTableStyle="TableStyleMedium2" defaultPivotStyle="PivotStyleLight16"/>
  <colors>
    <mruColors>
      <color rgb="FF4BFF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4;&#1056;&#1054;&#1058;&#1050;&#1054;&#1042;&#1040;/&#1047;&#1072;&#1084;&#1077;&#1089;&#1090;&#1080;&#1090;&#1077;&#1083;&#1100;&#1085;&#1072;&#1103;%20&#1087;&#1086;&#1095;&#1077;&#1095;&#1085;&#1072;&#1103;%20&#1090;&#1077;&#1088;&#1072;&#1087;&#1080;&#1103;/2023/&#1040;&#1085;&#1072;&#1083;&#1080;&#1079;%20&#1040;&#1055;,&#1044;&#1057;,&#1050;&#1057;/&#1040;&#1085;&#1072;&#1083;&#1080;&#1079;_&#1047;&#1055;&#1058;_&#1040;&#1059;,%20&#1044;&#1057;%20&#1103;&#1085;&#1074;&#1072;&#1088;&#1100;-&#1084;&#1072;&#1081;%20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8_&#1090;&#1072;&#1088;&#1080;&#1092;&#1099;_&#1075;&#1077;&#1084;&#1086;&#1076;&#1080;&#1072;&#1083;&#1080;&#1079;\&#1040;&#1085;&#1072;&#1083;&#1080;&#1079;_&#1075;&#1077;&#1084;&#1086;&#1076;&#1080;&#1072;&#1083;&#1080;&#1079;_&#1040;&#1055;&#1055;,&#1044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ПТ_АПП_анализ янв-июль (2)"/>
      <sheetName val="АПП_расчет нов. плана_7мес"/>
      <sheetName val="РАСЧЕТ_АПП_7мес"/>
      <sheetName val="АУ_май"/>
      <sheetName val="АПП_ФАКТ"/>
      <sheetName val="ДС_май"/>
      <sheetName val="ДС_ФАКТ"/>
      <sheetName val="АПП_расчет_нов.плана из10мес_2"/>
      <sheetName val="РАСЧЕТ_АПП__изм. в Пост.№594_2"/>
      <sheetName val="РАСЧЕТ_ДС_проверка"/>
      <sheetName val="ЗПТ_ДС_анализ_янв-июль (2)"/>
      <sheetName val="ДС_расчет нов. плана_7мес"/>
      <sheetName val="РАСЧЕТ_ДС_7мес"/>
      <sheetName val="АПП+ДС_расчет_нов.пл._из 9мес"/>
      <sheetName val="ДС_ФАКТ (2)"/>
      <sheetName val="АПП+ДС_анализ_янв-июль (2)"/>
      <sheetName val="ДС_расчет нов. плана (2)"/>
    </sheetNames>
    <sheetDataSet>
      <sheetData sheetId="0"/>
      <sheetData sheetId="1"/>
      <sheetData sheetId="2"/>
      <sheetData sheetId="3"/>
      <sheetData sheetId="4">
        <row r="9">
          <cell r="AA9">
            <v>0</v>
          </cell>
          <cell r="AB9">
            <v>0</v>
          </cell>
          <cell r="AC9">
            <v>0</v>
          </cell>
        </row>
        <row r="10">
          <cell r="AA10">
            <v>0</v>
          </cell>
          <cell r="AB10">
            <v>0</v>
          </cell>
          <cell r="AC10">
            <v>0</v>
          </cell>
        </row>
        <row r="11">
          <cell r="AA11">
            <v>267</v>
          </cell>
          <cell r="AB11">
            <v>1287</v>
          </cell>
          <cell r="AC11">
            <v>15608</v>
          </cell>
        </row>
        <row r="12">
          <cell r="AA12">
            <v>34</v>
          </cell>
          <cell r="AB12">
            <v>167</v>
          </cell>
          <cell r="AC12">
            <v>1950</v>
          </cell>
        </row>
        <row r="13">
          <cell r="AA13">
            <v>10</v>
          </cell>
          <cell r="AB13">
            <v>60</v>
          </cell>
          <cell r="AC13">
            <v>700</v>
          </cell>
        </row>
        <row r="21">
          <cell r="AA21">
            <v>9</v>
          </cell>
          <cell r="AB21">
            <v>48</v>
          </cell>
          <cell r="AC21">
            <v>1298</v>
          </cell>
        </row>
        <row r="22">
          <cell r="AA22">
            <v>0</v>
          </cell>
          <cell r="AB22">
            <v>0</v>
          </cell>
          <cell r="AC22">
            <v>0</v>
          </cell>
        </row>
        <row r="23">
          <cell r="AA23">
            <v>40</v>
          </cell>
          <cell r="AB23">
            <v>209</v>
          </cell>
          <cell r="AC23">
            <v>6014</v>
          </cell>
        </row>
        <row r="24">
          <cell r="AA24">
            <v>2</v>
          </cell>
          <cell r="AB24">
            <v>12</v>
          </cell>
          <cell r="AC24">
            <v>341</v>
          </cell>
        </row>
        <row r="25">
          <cell r="AA25">
            <v>0</v>
          </cell>
          <cell r="AB25">
            <v>0</v>
          </cell>
          <cell r="AC25">
            <v>0</v>
          </cell>
        </row>
      </sheetData>
      <sheetData sheetId="5"/>
      <sheetData sheetId="6">
        <row r="9">
          <cell r="AA9">
            <v>0</v>
          </cell>
          <cell r="AB9">
            <v>0</v>
          </cell>
          <cell r="AC9">
            <v>0</v>
          </cell>
        </row>
        <row r="10">
          <cell r="AA10">
            <v>0</v>
          </cell>
          <cell r="AB10">
            <v>0</v>
          </cell>
          <cell r="AC10">
            <v>0</v>
          </cell>
        </row>
        <row r="11">
          <cell r="AA11">
            <v>68</v>
          </cell>
          <cell r="AB11">
            <v>343</v>
          </cell>
          <cell r="AC11">
            <v>4492</v>
          </cell>
        </row>
        <row r="12">
          <cell r="AA12">
            <v>3</v>
          </cell>
          <cell r="AB12">
            <v>14</v>
          </cell>
          <cell r="AC12">
            <v>182</v>
          </cell>
        </row>
        <row r="13">
          <cell r="AA13">
            <v>36</v>
          </cell>
          <cell r="AB13">
            <v>152</v>
          </cell>
          <cell r="AC13">
            <v>1844</v>
          </cell>
        </row>
        <row r="20">
          <cell r="AA20">
            <v>0</v>
          </cell>
          <cell r="AB20">
            <v>0</v>
          </cell>
          <cell r="AC20">
            <v>0</v>
          </cell>
        </row>
        <row r="21">
          <cell r="AA21">
            <v>0</v>
          </cell>
          <cell r="AB21">
            <v>0</v>
          </cell>
          <cell r="AC21">
            <v>0</v>
          </cell>
        </row>
        <row r="22">
          <cell r="AA22">
            <v>4</v>
          </cell>
          <cell r="AB22">
            <v>19</v>
          </cell>
          <cell r="AC22">
            <v>573</v>
          </cell>
        </row>
        <row r="23">
          <cell r="AA23">
            <v>0</v>
          </cell>
          <cell r="AB23">
            <v>0</v>
          </cell>
          <cell r="AC23">
            <v>0</v>
          </cell>
        </row>
        <row r="24">
          <cell r="AA24">
            <v>0</v>
          </cell>
          <cell r="AB24">
            <v>0</v>
          </cell>
          <cell r="AC24">
            <v>0</v>
          </cell>
        </row>
        <row r="31">
          <cell r="AA31">
            <v>0</v>
          </cell>
          <cell r="AB31">
            <v>0</v>
          </cell>
          <cell r="AC31">
            <v>0</v>
          </cell>
        </row>
        <row r="32">
          <cell r="AA32">
            <v>0</v>
          </cell>
          <cell r="AB32">
            <v>3</v>
          </cell>
          <cell r="AC32">
            <v>56</v>
          </cell>
        </row>
        <row r="33">
          <cell r="AA33">
            <v>0</v>
          </cell>
          <cell r="AB33">
            <v>0</v>
          </cell>
          <cell r="AC33">
            <v>0</v>
          </cell>
        </row>
        <row r="34">
          <cell r="AA34">
            <v>0</v>
          </cell>
          <cell r="AB34">
            <v>0</v>
          </cell>
          <cell r="AC34">
            <v>0</v>
          </cell>
        </row>
        <row r="35">
          <cell r="AA35">
            <v>0</v>
          </cell>
          <cell r="AB35">
            <v>0</v>
          </cell>
          <cell r="AC3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ликлиника"/>
      <sheetName val="дневной стационар"/>
      <sheetName val="Анализ_АПП_факт янв-февр"/>
      <sheetName val="ЗПТ_АПП_анализ янв-март"/>
      <sheetName val="ЗПТ_АПП_анализ янв-апр"/>
      <sheetName val="ЗПТ_АПП_анализ янв-май"/>
      <sheetName val="ЗПТ_АПП_анализ янв-июнь"/>
      <sheetName val="АПП_расчет нов. плана"/>
      <sheetName val="РАСЧЕТ_АПП"/>
      <sheetName val="ЗПТ_АПП_анализ янв-июль"/>
      <sheetName val="ЗПТ_АПП_анализ янв-июль (2)"/>
      <sheetName val="АПП_расчет нов. плана_7мес"/>
      <sheetName val="РАСЧЕТ_АПП_7мес"/>
      <sheetName val="ЗПТ_АПП_анализ янв-август"/>
      <sheetName val="АПП_расчет_нов. плана из 8 мес"/>
      <sheetName val="ЗПТ_АПП_анализ янв-сентябрь"/>
      <sheetName val="АПП_расчет_нов. плана из 9мес"/>
      <sheetName val="ЗПТ_АПП_анализ янв-сентябрьБУРД"/>
      <sheetName val="АПП_расчет_нов.плана из 9м.БУРД"/>
      <sheetName val="ЗПТ_АПП_анализ янв-октябрь"/>
      <sheetName val="АПП_расчет_нов.плана из10мес"/>
      <sheetName val="РАСЧЕТ_АПП__изм. в Пост.№594-пП"/>
      <sheetName val="АПП_расчет_нов.плана из11мес"/>
      <sheetName val="РАСЧЕТ_АПП__11 мес"/>
      <sheetName val="АПП_расчет_нов.плана из12мес"/>
      <sheetName val="РАСЧЕТ_АПП__12 мес"/>
      <sheetName val="АПП_ФАКТ"/>
      <sheetName val="АПП_ФАКТ_кор-ка_Бурденко"/>
      <sheetName val="АПП_ФАКТ_Бурденко"/>
      <sheetName val="АПП_расчет_нов.плана из10мес_2"/>
      <sheetName val="РАСЧЕТ_АПП__изм. в Пост.№594_2"/>
      <sheetName val="АПП_ФАКТ_апрель"/>
      <sheetName val="Анализ_ДС_факт янв-февр"/>
      <sheetName val="ЗПТ_ДС_анализ_янв-март"/>
      <sheetName val="РАСЧЕТ_ДС (2)"/>
      <sheetName val="ЗПТ_ДС_анализ_янв-апр"/>
      <sheetName val="ЗПТ_ДС_анализ_янв-май"/>
      <sheetName val="ЗПТ_ДС_анализ_янв-июнь"/>
      <sheetName val="ДС_расчет нов. плана"/>
      <sheetName val="РАСЧЕТ_ДС_проверка"/>
      <sheetName val="ЗПТ_ДС_анализ_янв-июль"/>
      <sheetName val="ЗПТ_ДС_анализ_янв-июль (2)"/>
      <sheetName val="ДС_расчет нов. плана_7мес"/>
      <sheetName val="РАСЧЕТ_ДС_7мес"/>
      <sheetName val="ЗПТ_ДС_анализ_янв-август"/>
      <sheetName val="ДС_расчет_нов. план_из 8 мес"/>
      <sheetName val="РАСЧЕТ_ДС (3)"/>
      <sheetName val="ЗПТ_ДС_анализ_янв-сентябрь"/>
      <sheetName val="ДС_расчет_нов. план_из 9мес"/>
      <sheetName val="АПП+ДС_расчет_нов.пл._из 9мес"/>
      <sheetName val="ЗПТ_ДС_анализ_янв-сент_ФИЛАТОВА"/>
      <sheetName val="ДС_расчет_нов. план_из 9мес_ФИЛ"/>
      <sheetName val="РАСЧЕТ_ДС"/>
      <sheetName val="ЗПТ_ДС_анализ_янв-октябрь"/>
      <sheetName val="ДС_расчет_нов. план_из 10мес"/>
      <sheetName val="РАСЧЕТ_ДС (4)"/>
      <sheetName val="РАСЧЕТ_ДС_изм. в Пост.№594-пП"/>
      <sheetName val="ДС_расчет_нов. план_из 11мес"/>
      <sheetName val="РАСЧЕТ_ДС_изм. в Пост.№594- (2"/>
      <sheetName val="ДС_расчет_нов. план_из 12мес"/>
      <sheetName val="РАСЧЕТ_ДС_изм._12 мес."/>
      <sheetName val="ДС_ФАКТ"/>
      <sheetName val="ДС_ФАКТ (2)"/>
      <sheetName val="ДС_ФАКТ_кор-ка_Филатова"/>
      <sheetName val="АПП+ДС_ФАКТ"/>
      <sheetName val="АПП+ДС_анализ_янв-июнь"/>
      <sheetName val="АПП+ДС_анализ_янв-июль"/>
      <sheetName val="АПП+ДС_анализ_янв-июль (2)"/>
      <sheetName val="АПП+ДС_анализ_янв-август"/>
      <sheetName val="АПП+ДС_анализ_янв-сентябрь"/>
      <sheetName val="Бурденко_люди по месяцам"/>
      <sheetName val="ДС_расчет нов. плана (2)"/>
      <sheetName val="АПП+ДС_УСЛУГИ_янв-май"/>
      <sheetName val="АПП+ДС_УСЛУГИ_янв-июнь"/>
      <sheetName val="АПП+ДС_УСЛУГИ_янв-июль"/>
      <sheetName val="АПП+ДС_УСЛУГИ_янв-август"/>
      <sheetName val="АПП+ДС_УСЛУГИ_янв-сентябрь"/>
      <sheetName val="ДС_лек.тер_АНАЛИЗ_янв-март"/>
      <sheetName val="ДС_лек.тер_АНАЛИЗ_янв-апр"/>
      <sheetName val="ДС_лек.тер_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9">
          <cell r="AD9">
            <v>12</v>
          </cell>
          <cell r="AE9">
            <v>145</v>
          </cell>
          <cell r="AF9">
            <v>1856</v>
          </cell>
        </row>
        <row r="10">
          <cell r="AD10">
            <v>44</v>
          </cell>
          <cell r="AE10">
            <v>465</v>
          </cell>
          <cell r="AF10">
            <v>6062</v>
          </cell>
        </row>
        <row r="18">
          <cell r="AD18">
            <v>0</v>
          </cell>
          <cell r="AE18">
            <v>0</v>
          </cell>
          <cell r="AF18">
            <v>0</v>
          </cell>
        </row>
        <row r="19">
          <cell r="AD19">
            <v>4</v>
          </cell>
          <cell r="AE19">
            <v>44</v>
          </cell>
          <cell r="AF19">
            <v>1337</v>
          </cell>
        </row>
        <row r="20">
          <cell r="AD20">
            <v>1</v>
          </cell>
          <cell r="AE20">
            <v>9</v>
          </cell>
          <cell r="AF20">
            <v>272</v>
          </cell>
        </row>
        <row r="27">
          <cell r="AD27">
            <v>0</v>
          </cell>
          <cell r="AE27">
            <v>0</v>
          </cell>
          <cell r="AF27">
            <v>0</v>
          </cell>
        </row>
        <row r="28">
          <cell r="AD28">
            <v>0</v>
          </cell>
          <cell r="AE28">
            <v>0</v>
          </cell>
          <cell r="AF28">
            <v>0</v>
          </cell>
        </row>
        <row r="29">
          <cell r="AD29">
            <v>2</v>
          </cell>
          <cell r="AE29">
            <v>19</v>
          </cell>
          <cell r="AF29">
            <v>577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9">
          <cell r="C19">
            <v>4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BFFC3"/>
    <pageSetUpPr fitToPage="1"/>
  </sheetPr>
  <dimension ref="A1:T23"/>
  <sheetViews>
    <sheetView tabSelected="1" zoomScale="70" zoomScaleNormal="70" workbookViewId="0">
      <selection activeCell="N2" sqref="N2"/>
    </sheetView>
  </sheetViews>
  <sheetFormatPr defaultColWidth="9.140625" defaultRowHeight="15" x14ac:dyDescent="0.25"/>
  <cols>
    <col min="1" max="1" width="4" style="94" customWidth="1"/>
    <col min="2" max="2" width="25.85546875" style="94" customWidth="1"/>
    <col min="3" max="3" width="15.7109375" style="94" customWidth="1"/>
    <col min="4" max="4" width="16.28515625" style="94" customWidth="1"/>
    <col min="5" max="16" width="15.7109375" style="94" customWidth="1"/>
    <col min="17" max="16384" width="9.140625" style="94"/>
  </cols>
  <sheetData>
    <row r="1" spans="1:20" ht="18.75" x14ac:dyDescent="0.25">
      <c r="N1" s="115" t="s">
        <v>80</v>
      </c>
    </row>
    <row r="3" spans="1:20" ht="36" customHeight="1" x14ac:dyDescent="0.25">
      <c r="A3" s="184" t="s">
        <v>65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</row>
    <row r="4" spans="1:20" ht="28.5" customHeight="1" x14ac:dyDescent="0.25">
      <c r="A4" s="185" t="s">
        <v>3</v>
      </c>
      <c r="B4" s="185" t="s">
        <v>4</v>
      </c>
      <c r="C4" s="188" t="s">
        <v>66</v>
      </c>
      <c r="D4" s="189"/>
      <c r="E4" s="192" t="s">
        <v>67</v>
      </c>
      <c r="F4" s="193"/>
      <c r="G4" s="193"/>
      <c r="H4" s="193"/>
      <c r="I4" s="193"/>
      <c r="J4" s="193"/>
      <c r="K4" s="193"/>
      <c r="L4" s="193"/>
      <c r="M4" s="193"/>
      <c r="N4" s="194"/>
      <c r="O4" s="188" t="s">
        <v>68</v>
      </c>
      <c r="P4" s="189"/>
      <c r="Q4" s="95"/>
    </row>
    <row r="5" spans="1:20" ht="53.25" customHeight="1" x14ac:dyDescent="0.25">
      <c r="A5" s="186"/>
      <c r="B5" s="186"/>
      <c r="C5" s="190"/>
      <c r="D5" s="191"/>
      <c r="E5" s="195" t="s">
        <v>69</v>
      </c>
      <c r="F5" s="195"/>
      <c r="G5" s="196" t="s">
        <v>70</v>
      </c>
      <c r="H5" s="195"/>
      <c r="I5" s="182" t="s">
        <v>71</v>
      </c>
      <c r="J5" s="183"/>
      <c r="K5" s="182" t="s">
        <v>72</v>
      </c>
      <c r="L5" s="183"/>
      <c r="M5" s="182" t="s">
        <v>73</v>
      </c>
      <c r="N5" s="183"/>
      <c r="O5" s="190"/>
      <c r="P5" s="191"/>
      <c r="Q5" s="96"/>
    </row>
    <row r="6" spans="1:20" ht="63" customHeight="1" x14ac:dyDescent="0.25">
      <c r="A6" s="186"/>
      <c r="B6" s="186"/>
      <c r="C6" s="179" t="s">
        <v>1</v>
      </c>
      <c r="D6" s="181" t="s">
        <v>31</v>
      </c>
      <c r="E6" s="177" t="s">
        <v>1</v>
      </c>
      <c r="F6" s="176" t="s">
        <v>31</v>
      </c>
      <c r="G6" s="177" t="s">
        <v>1</v>
      </c>
      <c r="H6" s="176" t="s">
        <v>31</v>
      </c>
      <c r="I6" s="177" t="s">
        <v>1</v>
      </c>
      <c r="J6" s="176" t="s">
        <v>31</v>
      </c>
      <c r="K6" s="177" t="s">
        <v>1</v>
      </c>
      <c r="L6" s="176" t="s">
        <v>31</v>
      </c>
      <c r="M6" s="177" t="s">
        <v>1</v>
      </c>
      <c r="N6" s="176" t="s">
        <v>31</v>
      </c>
      <c r="O6" s="179" t="s">
        <v>1</v>
      </c>
      <c r="P6" s="181" t="s">
        <v>31</v>
      </c>
    </row>
    <row r="7" spans="1:20" ht="60" customHeight="1" x14ac:dyDescent="0.25">
      <c r="A7" s="187"/>
      <c r="B7" s="187"/>
      <c r="C7" s="180"/>
      <c r="D7" s="181"/>
      <c r="E7" s="178"/>
      <c r="F7" s="176"/>
      <c r="G7" s="178"/>
      <c r="H7" s="176"/>
      <c r="I7" s="178"/>
      <c r="J7" s="176"/>
      <c r="K7" s="178"/>
      <c r="L7" s="176"/>
      <c r="M7" s="178"/>
      <c r="N7" s="176"/>
      <c r="O7" s="180"/>
      <c r="P7" s="181"/>
    </row>
    <row r="8" spans="1:20" ht="15.75" customHeight="1" x14ac:dyDescent="0.25">
      <c r="A8" s="97">
        <v>1</v>
      </c>
      <c r="B8" s="97">
        <v>2</v>
      </c>
      <c r="C8" s="98">
        <v>3</v>
      </c>
      <c r="D8" s="98">
        <v>4</v>
      </c>
      <c r="E8" s="99">
        <v>5</v>
      </c>
      <c r="F8" s="99">
        <v>6</v>
      </c>
      <c r="G8" s="99">
        <v>7</v>
      </c>
      <c r="H8" s="99">
        <v>8</v>
      </c>
      <c r="I8" s="99">
        <v>9</v>
      </c>
      <c r="J8" s="99">
        <v>10</v>
      </c>
      <c r="K8" s="99">
        <v>11</v>
      </c>
      <c r="L8" s="99">
        <v>12</v>
      </c>
      <c r="M8" s="99">
        <v>13</v>
      </c>
      <c r="N8" s="99">
        <v>14</v>
      </c>
      <c r="O8" s="98">
        <v>15</v>
      </c>
      <c r="P8" s="98">
        <v>16</v>
      </c>
      <c r="T8" s="100"/>
    </row>
    <row r="9" spans="1:20" ht="15.75" customHeight="1" x14ac:dyDescent="0.25">
      <c r="A9" s="175" t="s">
        <v>74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T9" s="100"/>
    </row>
    <row r="10" spans="1:20" s="106" customFormat="1" ht="37.5" customHeight="1" x14ac:dyDescent="0.25">
      <c r="A10" s="101">
        <v>1</v>
      </c>
      <c r="B10" s="102" t="s">
        <v>75</v>
      </c>
      <c r="C10" s="103">
        <v>0</v>
      </c>
      <c r="D10" s="103">
        <v>0</v>
      </c>
      <c r="E10" s="104">
        <v>0</v>
      </c>
      <c r="F10" s="104">
        <v>0</v>
      </c>
      <c r="G10" s="105">
        <v>0</v>
      </c>
      <c r="H10" s="105">
        <v>0</v>
      </c>
      <c r="I10" s="105">
        <v>0</v>
      </c>
      <c r="J10" s="105">
        <f>11-2</f>
        <v>9</v>
      </c>
      <c r="K10" s="105">
        <v>0</v>
      </c>
      <c r="L10" s="105">
        <v>9</v>
      </c>
      <c r="M10" s="104">
        <v>0</v>
      </c>
      <c r="N10" s="104">
        <v>9</v>
      </c>
      <c r="O10" s="103">
        <f>M10-C10</f>
        <v>0</v>
      </c>
      <c r="P10" s="103">
        <f>N10-D10</f>
        <v>9</v>
      </c>
    </row>
    <row r="11" spans="1:20" s="106" customFormat="1" ht="36.75" customHeight="1" x14ac:dyDescent="0.25">
      <c r="A11" s="101">
        <v>2</v>
      </c>
      <c r="B11" s="102" t="s">
        <v>27</v>
      </c>
      <c r="C11" s="103">
        <v>260</v>
      </c>
      <c r="D11" s="103">
        <v>36</v>
      </c>
      <c r="E11" s="104">
        <v>250</v>
      </c>
      <c r="F11" s="104">
        <v>42</v>
      </c>
      <c r="G11" s="107">
        <f>254-1</f>
        <v>253</v>
      </c>
      <c r="H11" s="105">
        <v>43</v>
      </c>
      <c r="I11" s="105">
        <f>256-1</f>
        <v>255</v>
      </c>
      <c r="J11" s="105">
        <v>43</v>
      </c>
      <c r="K11" s="105">
        <v>259</v>
      </c>
      <c r="L11" s="105">
        <v>41</v>
      </c>
      <c r="M11" s="104">
        <v>267</v>
      </c>
      <c r="N11" s="104">
        <v>40</v>
      </c>
      <c r="O11" s="103">
        <f t="shared" ref="O11:P13" si="0">M11-C11</f>
        <v>7</v>
      </c>
      <c r="P11" s="103">
        <f>N11-D11</f>
        <v>4</v>
      </c>
    </row>
    <row r="12" spans="1:20" s="106" customFormat="1" ht="36" customHeight="1" x14ac:dyDescent="0.25">
      <c r="A12" s="101">
        <v>3</v>
      </c>
      <c r="B12" s="102" t="s">
        <v>76</v>
      </c>
      <c r="C12" s="108">
        <v>27</v>
      </c>
      <c r="D12" s="103">
        <v>2</v>
      </c>
      <c r="E12" s="109">
        <v>33</v>
      </c>
      <c r="F12" s="104">
        <v>3</v>
      </c>
      <c r="G12" s="107">
        <v>33</v>
      </c>
      <c r="H12" s="105">
        <v>3</v>
      </c>
      <c r="I12" s="105">
        <v>32</v>
      </c>
      <c r="J12" s="105">
        <v>2</v>
      </c>
      <c r="K12" s="105">
        <v>34</v>
      </c>
      <c r="L12" s="105">
        <v>2</v>
      </c>
      <c r="M12" s="109">
        <f>35-1</f>
        <v>34</v>
      </c>
      <c r="N12" s="104">
        <v>2</v>
      </c>
      <c r="O12" s="103">
        <f t="shared" si="0"/>
        <v>7</v>
      </c>
      <c r="P12" s="103">
        <f t="shared" si="0"/>
        <v>0</v>
      </c>
    </row>
    <row r="13" spans="1:20" s="106" customFormat="1" ht="42" customHeight="1" x14ac:dyDescent="0.25">
      <c r="A13" s="101">
        <v>4</v>
      </c>
      <c r="B13" s="102" t="s">
        <v>77</v>
      </c>
      <c r="C13" s="108">
        <v>6</v>
      </c>
      <c r="D13" s="103">
        <v>6</v>
      </c>
      <c r="E13" s="109">
        <v>40</v>
      </c>
      <c r="F13" s="104">
        <v>0</v>
      </c>
      <c r="G13" s="107">
        <v>1</v>
      </c>
      <c r="H13" s="105">
        <v>0</v>
      </c>
      <c r="I13" s="105">
        <v>2</v>
      </c>
      <c r="J13" s="105">
        <v>0</v>
      </c>
      <c r="K13" s="105">
        <v>7</v>
      </c>
      <c r="L13" s="105">
        <v>0</v>
      </c>
      <c r="M13" s="109">
        <v>10</v>
      </c>
      <c r="N13" s="104">
        <v>0</v>
      </c>
      <c r="O13" s="103">
        <f t="shared" si="0"/>
        <v>4</v>
      </c>
      <c r="P13" s="103">
        <f>N13-D13</f>
        <v>-6</v>
      </c>
    </row>
    <row r="14" spans="1:20" s="106" customFormat="1" ht="38.25" customHeight="1" x14ac:dyDescent="0.25">
      <c r="A14" s="101"/>
      <c r="B14" s="110" t="s">
        <v>30</v>
      </c>
      <c r="C14" s="111">
        <f>SUM(C10:C13)</f>
        <v>293</v>
      </c>
      <c r="D14" s="111">
        <f t="shared" ref="D14:O14" si="1">SUM(D10:D13)</f>
        <v>44</v>
      </c>
      <c r="E14" s="112">
        <f>SUM(E10:E13)</f>
        <v>323</v>
      </c>
      <c r="F14" s="112">
        <f t="shared" si="1"/>
        <v>45</v>
      </c>
      <c r="G14" s="112">
        <f t="shared" si="1"/>
        <v>287</v>
      </c>
      <c r="H14" s="112">
        <f t="shared" si="1"/>
        <v>46</v>
      </c>
      <c r="I14" s="112">
        <f t="shared" si="1"/>
        <v>289</v>
      </c>
      <c r="J14" s="112">
        <f t="shared" si="1"/>
        <v>54</v>
      </c>
      <c r="K14" s="112">
        <f t="shared" si="1"/>
        <v>300</v>
      </c>
      <c r="L14" s="112">
        <f t="shared" si="1"/>
        <v>52</v>
      </c>
      <c r="M14" s="112">
        <f t="shared" si="1"/>
        <v>311</v>
      </c>
      <c r="N14" s="112">
        <f>SUM(N10:N13)</f>
        <v>51</v>
      </c>
      <c r="O14" s="111">
        <f t="shared" si="1"/>
        <v>18</v>
      </c>
      <c r="P14" s="111">
        <f>SUM(P10:P13)</f>
        <v>7</v>
      </c>
    </row>
    <row r="15" spans="1:20" ht="15.75" x14ac:dyDescent="0.25">
      <c r="A15" s="175" t="s">
        <v>78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</row>
    <row r="16" spans="1:20" ht="38.25" customHeight="1" x14ac:dyDescent="0.25">
      <c r="A16" s="101">
        <v>1</v>
      </c>
      <c r="B16" s="102" t="s">
        <v>75</v>
      </c>
      <c r="C16" s="103">
        <v>0</v>
      </c>
      <c r="D16" s="103">
        <v>0</v>
      </c>
      <c r="E16" s="104">
        <v>0</v>
      </c>
      <c r="F16" s="104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0</v>
      </c>
      <c r="L16" s="105">
        <v>0</v>
      </c>
      <c r="M16" s="104">
        <v>0</v>
      </c>
      <c r="N16" s="104">
        <v>0</v>
      </c>
      <c r="O16" s="103">
        <f t="shared" ref="O16:P20" si="2">M16-C16</f>
        <v>0</v>
      </c>
      <c r="P16" s="103">
        <f t="shared" si="2"/>
        <v>0</v>
      </c>
    </row>
    <row r="17" spans="1:16" ht="38.25" customHeight="1" x14ac:dyDescent="0.25">
      <c r="A17" s="101">
        <v>2</v>
      </c>
      <c r="B17" s="102" t="s">
        <v>79</v>
      </c>
      <c r="C17" s="103">
        <v>0</v>
      </c>
      <c r="D17" s="103">
        <v>3</v>
      </c>
      <c r="E17" s="104">
        <v>0</v>
      </c>
      <c r="F17" s="104">
        <v>1</v>
      </c>
      <c r="G17" s="105">
        <v>0</v>
      </c>
      <c r="H17" s="105">
        <v>1</v>
      </c>
      <c r="I17" s="105">
        <v>0</v>
      </c>
      <c r="J17" s="105">
        <v>1</v>
      </c>
      <c r="K17" s="105">
        <v>0</v>
      </c>
      <c r="L17" s="105">
        <v>0</v>
      </c>
      <c r="M17" s="104">
        <v>0</v>
      </c>
      <c r="N17" s="104">
        <v>0</v>
      </c>
      <c r="O17" s="103">
        <f t="shared" si="2"/>
        <v>0</v>
      </c>
      <c r="P17" s="103">
        <f t="shared" si="2"/>
        <v>-3</v>
      </c>
    </row>
    <row r="18" spans="1:16" ht="38.25" customHeight="1" x14ac:dyDescent="0.25">
      <c r="A18" s="101">
        <v>3</v>
      </c>
      <c r="B18" s="102" t="s">
        <v>27</v>
      </c>
      <c r="C18" s="103">
        <v>69</v>
      </c>
      <c r="D18" s="103">
        <v>4</v>
      </c>
      <c r="E18" s="104">
        <v>70</v>
      </c>
      <c r="F18" s="104">
        <v>3</v>
      </c>
      <c r="G18" s="107">
        <v>69</v>
      </c>
      <c r="H18" s="105">
        <v>4</v>
      </c>
      <c r="I18" s="105">
        <v>69</v>
      </c>
      <c r="J18" s="105">
        <v>4</v>
      </c>
      <c r="K18" s="105">
        <v>67</v>
      </c>
      <c r="L18" s="105">
        <v>4</v>
      </c>
      <c r="M18" s="104">
        <v>68</v>
      </c>
      <c r="N18" s="104">
        <v>4</v>
      </c>
      <c r="O18" s="103">
        <f t="shared" si="2"/>
        <v>-1</v>
      </c>
      <c r="P18" s="103">
        <f t="shared" si="2"/>
        <v>0</v>
      </c>
    </row>
    <row r="19" spans="1:16" ht="38.25" customHeight="1" x14ac:dyDescent="0.25">
      <c r="A19" s="101">
        <v>4</v>
      </c>
      <c r="B19" s="102" t="s">
        <v>76</v>
      </c>
      <c r="C19" s="108">
        <v>3</v>
      </c>
      <c r="D19" s="103">
        <v>0</v>
      </c>
      <c r="E19" s="109">
        <v>2</v>
      </c>
      <c r="F19" s="104">
        <v>0</v>
      </c>
      <c r="G19" s="107">
        <v>3</v>
      </c>
      <c r="H19" s="105">
        <v>0</v>
      </c>
      <c r="I19" s="105">
        <v>3</v>
      </c>
      <c r="J19" s="105">
        <v>0</v>
      </c>
      <c r="K19" s="105">
        <v>3</v>
      </c>
      <c r="L19" s="105">
        <v>0</v>
      </c>
      <c r="M19" s="109">
        <v>3</v>
      </c>
      <c r="N19" s="104">
        <v>0</v>
      </c>
      <c r="O19" s="103">
        <f t="shared" si="2"/>
        <v>0</v>
      </c>
      <c r="P19" s="103">
        <f t="shared" si="2"/>
        <v>0</v>
      </c>
    </row>
    <row r="20" spans="1:16" ht="38.25" customHeight="1" x14ac:dyDescent="0.25">
      <c r="A20" s="101">
        <v>5</v>
      </c>
      <c r="B20" s="102" t="s">
        <v>77</v>
      </c>
      <c r="C20" s="108">
        <v>37</v>
      </c>
      <c r="D20" s="103">
        <v>0</v>
      </c>
      <c r="E20" s="109">
        <v>0</v>
      </c>
      <c r="F20" s="104">
        <v>0</v>
      </c>
      <c r="G20" s="107">
        <v>39</v>
      </c>
      <c r="H20" s="105">
        <v>0</v>
      </c>
      <c r="I20" s="105">
        <v>10</v>
      </c>
      <c r="J20" s="105">
        <v>0</v>
      </c>
      <c r="K20" s="105">
        <v>41</v>
      </c>
      <c r="L20" s="105">
        <v>0</v>
      </c>
      <c r="M20" s="109">
        <v>36</v>
      </c>
      <c r="N20" s="104">
        <v>0</v>
      </c>
      <c r="O20" s="103">
        <f t="shared" si="2"/>
        <v>-1</v>
      </c>
      <c r="P20" s="103">
        <f t="shared" si="2"/>
        <v>0</v>
      </c>
    </row>
    <row r="21" spans="1:16" ht="38.25" customHeight="1" x14ac:dyDescent="0.25">
      <c r="A21" s="101"/>
      <c r="B21" s="110" t="s">
        <v>30</v>
      </c>
      <c r="C21" s="111">
        <f>SUM(C17:C20)</f>
        <v>109</v>
      </c>
      <c r="D21" s="111">
        <f t="shared" ref="D21" si="3">SUM(D17:D20)</f>
        <v>7</v>
      </c>
      <c r="E21" s="112">
        <f>SUM(E16:E20)</f>
        <v>72</v>
      </c>
      <c r="F21" s="112">
        <f t="shared" ref="F21:O21" si="4">SUM(F16:F20)</f>
        <v>4</v>
      </c>
      <c r="G21" s="112">
        <f t="shared" si="4"/>
        <v>111</v>
      </c>
      <c r="H21" s="112">
        <f t="shared" si="4"/>
        <v>5</v>
      </c>
      <c r="I21" s="112">
        <f t="shared" si="4"/>
        <v>82</v>
      </c>
      <c r="J21" s="112">
        <f t="shared" si="4"/>
        <v>5</v>
      </c>
      <c r="K21" s="112">
        <f t="shared" si="4"/>
        <v>111</v>
      </c>
      <c r="L21" s="112">
        <f t="shared" si="4"/>
        <v>4</v>
      </c>
      <c r="M21" s="112">
        <f t="shared" si="4"/>
        <v>107</v>
      </c>
      <c r="N21" s="112">
        <f>SUM(N16:N20)</f>
        <v>4</v>
      </c>
      <c r="O21" s="111">
        <f t="shared" si="4"/>
        <v>-2</v>
      </c>
      <c r="P21" s="111">
        <f>SUM(P16:P20)</f>
        <v>-3</v>
      </c>
    </row>
    <row r="22" spans="1:16" ht="15.75" x14ac:dyDescent="0.25">
      <c r="P22" s="113">
        <f>O14+P14+O21+P21</f>
        <v>20</v>
      </c>
    </row>
    <row r="23" spans="1:16" ht="15.75" x14ac:dyDescent="0.25">
      <c r="A23" s="114" t="s">
        <v>39</v>
      </c>
      <c r="B23" s="114" t="s">
        <v>58</v>
      </c>
      <c r="C23" s="114"/>
      <c r="D23" s="114"/>
      <c r="E23" s="114"/>
    </row>
  </sheetData>
  <mergeCells count="27">
    <mergeCell ref="A3:P3"/>
    <mergeCell ref="A4:A7"/>
    <mergeCell ref="B4:B7"/>
    <mergeCell ref="C4:D5"/>
    <mergeCell ref="E4:N4"/>
    <mergeCell ref="O4:P5"/>
    <mergeCell ref="E5:F5"/>
    <mergeCell ref="G5:H5"/>
    <mergeCell ref="I5:J5"/>
    <mergeCell ref="K5:L5"/>
    <mergeCell ref="M5:N5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A15:P15"/>
    <mergeCell ref="L6:L7"/>
    <mergeCell ref="M6:M7"/>
    <mergeCell ref="N6:N7"/>
    <mergeCell ref="O6:O7"/>
    <mergeCell ref="P6:P7"/>
    <mergeCell ref="A9:P9"/>
  </mergeCells>
  <printOptions horizontalCentered="1" verticalCentered="1"/>
  <pageMargins left="0" right="0" top="0" bottom="0" header="0" footer="0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AX40"/>
  <sheetViews>
    <sheetView zoomScale="80" zoomScaleNormal="80" workbookViewId="0">
      <pane xSplit="3" ySplit="9" topLeftCell="D10" activePane="bottomRight" state="frozen"/>
      <selection activeCell="N23" sqref="N23"/>
      <selection pane="topRight" activeCell="N23" sqref="N23"/>
      <selection pane="bottomLeft" activeCell="N23" sqref="N23"/>
      <selection pane="bottomRight" activeCell="B3" sqref="B3:W3"/>
    </sheetView>
  </sheetViews>
  <sheetFormatPr defaultRowHeight="15" x14ac:dyDescent="0.25"/>
  <cols>
    <col min="1" max="1" width="4" style="1" customWidth="1"/>
    <col min="2" max="2" width="30.140625" style="1" customWidth="1"/>
    <col min="3" max="4" width="10.7109375" style="1" customWidth="1"/>
    <col min="5" max="5" width="11.42578125" style="1" customWidth="1"/>
    <col min="6" max="16" width="10.7109375" style="1" customWidth="1"/>
    <col min="17" max="17" width="11.42578125" style="1" customWidth="1"/>
    <col min="18" max="19" width="10.7109375" style="1" customWidth="1"/>
    <col min="20" max="20" width="11.85546875" style="1" customWidth="1"/>
    <col min="21" max="22" width="10.7109375" style="1" customWidth="1"/>
    <col min="23" max="23" width="12.140625" style="1" customWidth="1"/>
    <col min="24" max="24" width="1.140625" style="1" customWidth="1"/>
    <col min="25" max="25" width="20.140625" style="1" customWidth="1"/>
    <col min="26" max="26" width="10.140625" style="5" hidden="1" customWidth="1"/>
    <col min="27" max="28" width="11" style="1" hidden="1" customWidth="1"/>
    <col min="29" max="29" width="12.140625" style="1" hidden="1" customWidth="1"/>
    <col min="30" max="47" width="11" style="1" hidden="1" customWidth="1"/>
    <col min="48" max="48" width="3.7109375" style="1" hidden="1" customWidth="1"/>
    <col min="49" max="49" width="19.140625" style="1" hidden="1" customWidth="1"/>
    <col min="50" max="50" width="0" style="1" hidden="1" customWidth="1"/>
    <col min="51" max="16384" width="9.140625" style="1"/>
  </cols>
  <sheetData>
    <row r="1" spans="1:50" ht="16.5" hidden="1" x14ac:dyDescent="0.25">
      <c r="Y1" s="2"/>
      <c r="Z1" s="3"/>
    </row>
    <row r="2" spans="1:50" ht="28.5" customHeight="1" x14ac:dyDescent="0.25">
      <c r="B2" s="4"/>
      <c r="D2" s="147"/>
      <c r="E2" s="147"/>
      <c r="F2" s="147"/>
      <c r="G2" s="147"/>
      <c r="H2" s="147"/>
      <c r="I2" s="147"/>
      <c r="J2" s="147"/>
      <c r="K2" s="147"/>
      <c r="U2" s="115" t="s">
        <v>81</v>
      </c>
    </row>
    <row r="3" spans="1:50" ht="22.5" customHeight="1" x14ac:dyDescent="0.25">
      <c r="B3" s="148" t="s">
        <v>0</v>
      </c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</row>
    <row r="4" spans="1:50" ht="34.5" customHeight="1" x14ac:dyDescent="0.3">
      <c r="B4" s="6" t="s">
        <v>1</v>
      </c>
      <c r="M4" s="7"/>
      <c r="N4" s="8"/>
      <c r="V4" s="7" t="s">
        <v>2</v>
      </c>
      <c r="W4" s="8">
        <v>6086.09</v>
      </c>
      <c r="AA4" s="9"/>
      <c r="AB4" s="10"/>
      <c r="AC4" s="10"/>
      <c r="AD4" s="10"/>
      <c r="AE4" s="10"/>
      <c r="AF4" s="10"/>
    </row>
    <row r="5" spans="1:50" ht="18.75" customHeight="1" x14ac:dyDescent="0.25">
      <c r="A5" s="130" t="s">
        <v>3</v>
      </c>
      <c r="B5" s="130" t="s">
        <v>4</v>
      </c>
      <c r="C5" s="145" t="s">
        <v>1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Y5" s="144" t="s">
        <v>5</v>
      </c>
      <c r="Z5" s="11"/>
      <c r="AA5" s="145" t="s">
        <v>1</v>
      </c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2"/>
      <c r="AW5" s="146" t="s">
        <v>6</v>
      </c>
      <c r="AX5" s="13"/>
    </row>
    <row r="6" spans="1:50" ht="73.5" customHeight="1" x14ac:dyDescent="0.25">
      <c r="A6" s="131"/>
      <c r="B6" s="131"/>
      <c r="C6" s="138" t="s">
        <v>7</v>
      </c>
      <c r="D6" s="139"/>
      <c r="E6" s="140"/>
      <c r="F6" s="118" t="s">
        <v>8</v>
      </c>
      <c r="G6" s="119"/>
      <c r="H6" s="120"/>
      <c r="I6" s="121" t="s">
        <v>9</v>
      </c>
      <c r="J6" s="122"/>
      <c r="K6" s="123"/>
      <c r="L6" s="118" t="s">
        <v>10</v>
      </c>
      <c r="M6" s="119"/>
      <c r="N6" s="120"/>
      <c r="O6" s="121" t="s">
        <v>11</v>
      </c>
      <c r="P6" s="122"/>
      <c r="Q6" s="123"/>
      <c r="R6" s="124" t="s">
        <v>12</v>
      </c>
      <c r="S6" s="125"/>
      <c r="T6" s="126"/>
      <c r="U6" s="127" t="s">
        <v>13</v>
      </c>
      <c r="V6" s="128"/>
      <c r="W6" s="129"/>
      <c r="Y6" s="144"/>
      <c r="Z6" s="11"/>
      <c r="AA6" s="124" t="s">
        <v>14</v>
      </c>
      <c r="AB6" s="125"/>
      <c r="AC6" s="126"/>
      <c r="AD6" s="118" t="s">
        <v>15</v>
      </c>
      <c r="AE6" s="119"/>
      <c r="AF6" s="120"/>
      <c r="AG6" s="121" t="s">
        <v>16</v>
      </c>
      <c r="AH6" s="122"/>
      <c r="AI6" s="123"/>
      <c r="AJ6" s="118" t="s">
        <v>17</v>
      </c>
      <c r="AK6" s="119"/>
      <c r="AL6" s="120"/>
      <c r="AM6" s="121" t="s">
        <v>18</v>
      </c>
      <c r="AN6" s="122"/>
      <c r="AO6" s="123"/>
      <c r="AP6" s="124" t="s">
        <v>14</v>
      </c>
      <c r="AQ6" s="125"/>
      <c r="AR6" s="126"/>
      <c r="AS6" s="127" t="s">
        <v>13</v>
      </c>
      <c r="AT6" s="128"/>
      <c r="AU6" s="129"/>
      <c r="AW6" s="144"/>
    </row>
    <row r="7" spans="1:50" ht="46.5" customHeight="1" x14ac:dyDescent="0.25">
      <c r="A7" s="132"/>
      <c r="B7" s="132"/>
      <c r="C7" s="14" t="s">
        <v>19</v>
      </c>
      <c r="D7" s="14" t="s">
        <v>20</v>
      </c>
      <c r="E7" s="14" t="s">
        <v>21</v>
      </c>
      <c r="F7" s="15" t="s">
        <v>19</v>
      </c>
      <c r="G7" s="15" t="s">
        <v>20</v>
      </c>
      <c r="H7" s="15" t="s">
        <v>22</v>
      </c>
      <c r="I7" s="16" t="s">
        <v>23</v>
      </c>
      <c r="J7" s="16" t="s">
        <v>20</v>
      </c>
      <c r="K7" s="16" t="s">
        <v>22</v>
      </c>
      <c r="L7" s="15" t="s">
        <v>19</v>
      </c>
      <c r="M7" s="15" t="s">
        <v>20</v>
      </c>
      <c r="N7" s="15" t="s">
        <v>22</v>
      </c>
      <c r="O7" s="16" t="s">
        <v>19</v>
      </c>
      <c r="P7" s="16" t="s">
        <v>20</v>
      </c>
      <c r="Q7" s="16" t="s">
        <v>22</v>
      </c>
      <c r="R7" s="16" t="s">
        <v>19</v>
      </c>
      <c r="S7" s="16" t="s">
        <v>20</v>
      </c>
      <c r="T7" s="16" t="s">
        <v>22</v>
      </c>
      <c r="U7" s="16" t="s">
        <v>19</v>
      </c>
      <c r="V7" s="16" t="s">
        <v>20</v>
      </c>
      <c r="W7" s="16" t="s">
        <v>22</v>
      </c>
      <c r="Y7" s="144"/>
      <c r="Z7" s="11"/>
      <c r="AA7" s="16" t="s">
        <v>24</v>
      </c>
      <c r="AB7" s="16" t="s">
        <v>20</v>
      </c>
      <c r="AC7" s="16" t="s">
        <v>22</v>
      </c>
      <c r="AD7" s="15" t="s">
        <v>19</v>
      </c>
      <c r="AE7" s="15" t="s">
        <v>20</v>
      </c>
      <c r="AF7" s="15" t="s">
        <v>22</v>
      </c>
      <c r="AG7" s="16" t="s">
        <v>24</v>
      </c>
      <c r="AH7" s="16" t="s">
        <v>20</v>
      </c>
      <c r="AI7" s="16" t="s">
        <v>22</v>
      </c>
      <c r="AJ7" s="15" t="s">
        <v>19</v>
      </c>
      <c r="AK7" s="15" t="s">
        <v>20</v>
      </c>
      <c r="AL7" s="15" t="s">
        <v>22</v>
      </c>
      <c r="AM7" s="16" t="s">
        <v>19</v>
      </c>
      <c r="AN7" s="16" t="s">
        <v>20</v>
      </c>
      <c r="AO7" s="16" t="s">
        <v>22</v>
      </c>
      <c r="AP7" s="16" t="s">
        <v>24</v>
      </c>
      <c r="AQ7" s="16" t="s">
        <v>20</v>
      </c>
      <c r="AR7" s="16" t="s">
        <v>22</v>
      </c>
      <c r="AS7" s="16" t="s">
        <v>19</v>
      </c>
      <c r="AT7" s="16" t="s">
        <v>20</v>
      </c>
      <c r="AU7" s="16" t="s">
        <v>22</v>
      </c>
      <c r="AW7" s="144"/>
    </row>
    <row r="8" spans="1:50" ht="15" customHeight="1" x14ac:dyDescent="0.25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  <c r="L8" s="17">
        <v>12</v>
      </c>
      <c r="M8" s="17">
        <v>13</v>
      </c>
      <c r="N8" s="17">
        <v>14</v>
      </c>
      <c r="O8" s="17">
        <v>15</v>
      </c>
      <c r="P8" s="17">
        <v>16</v>
      </c>
      <c r="Q8" s="17">
        <v>17</v>
      </c>
      <c r="R8" s="17">
        <v>18</v>
      </c>
      <c r="S8" s="18">
        <v>19</v>
      </c>
      <c r="T8" s="17">
        <v>20</v>
      </c>
      <c r="U8" s="17">
        <v>21</v>
      </c>
      <c r="V8" s="17">
        <v>22</v>
      </c>
      <c r="W8" s="17">
        <v>23</v>
      </c>
      <c r="X8" s="1">
        <v>24</v>
      </c>
      <c r="Y8" s="18">
        <v>24</v>
      </c>
      <c r="Z8" s="19"/>
      <c r="AA8" s="18">
        <v>1</v>
      </c>
      <c r="AB8" s="17">
        <v>2</v>
      </c>
      <c r="AC8" s="17">
        <v>3</v>
      </c>
      <c r="AD8" s="17">
        <v>4</v>
      </c>
      <c r="AE8" s="17">
        <v>5</v>
      </c>
      <c r="AF8" s="17">
        <v>6</v>
      </c>
      <c r="AG8" s="17">
        <v>6</v>
      </c>
      <c r="AH8" s="17">
        <v>7</v>
      </c>
      <c r="AI8" s="17">
        <v>8</v>
      </c>
      <c r="AJ8" s="17"/>
      <c r="AK8" s="17"/>
      <c r="AL8" s="17"/>
      <c r="AM8" s="17">
        <v>9</v>
      </c>
      <c r="AN8" s="17">
        <v>10</v>
      </c>
      <c r="AO8" s="17">
        <v>11</v>
      </c>
      <c r="AP8" s="17">
        <v>12</v>
      </c>
      <c r="AQ8" s="17">
        <v>13</v>
      </c>
      <c r="AR8" s="17">
        <v>14</v>
      </c>
      <c r="AS8" s="17">
        <v>15</v>
      </c>
      <c r="AT8" s="17">
        <v>16</v>
      </c>
      <c r="AU8" s="17">
        <v>17</v>
      </c>
      <c r="AW8" s="17">
        <v>18</v>
      </c>
    </row>
    <row r="9" spans="1:50" s="27" customFormat="1" ht="17.25" customHeight="1" x14ac:dyDescent="0.25">
      <c r="A9" s="20">
        <v>1</v>
      </c>
      <c r="B9" s="21" t="s">
        <v>25</v>
      </c>
      <c r="C9" s="22">
        <v>0</v>
      </c>
      <c r="D9" s="22">
        <v>0</v>
      </c>
      <c r="E9" s="22">
        <f t="shared" ref="E9:E10" si="0">D9*13</f>
        <v>0</v>
      </c>
      <c r="F9" s="23">
        <f>C9</f>
        <v>0</v>
      </c>
      <c r="G9" s="23">
        <f>D9/12*4</f>
        <v>0</v>
      </c>
      <c r="H9" s="23">
        <f>ROUND(G9*13,0)</f>
        <v>0</v>
      </c>
      <c r="I9" s="24">
        <f>[2]АПП_ФАКТ!AA9</f>
        <v>0</v>
      </c>
      <c r="J9" s="24">
        <f>[2]АПП_ФАКТ!AB9</f>
        <v>0</v>
      </c>
      <c r="K9" s="24">
        <f>[2]АПП_ФАКТ!AC9</f>
        <v>0</v>
      </c>
      <c r="L9" s="23">
        <f>F9-I9</f>
        <v>0</v>
      </c>
      <c r="M9" s="23">
        <f t="shared" ref="M9:N13" si="1">G9-J9</f>
        <v>0</v>
      </c>
      <c r="N9" s="23">
        <f t="shared" si="1"/>
        <v>0</v>
      </c>
      <c r="O9" s="25">
        <f t="shared" ref="O9:O13" si="2">I9</f>
        <v>0</v>
      </c>
      <c r="P9" s="25">
        <f>O9*10</f>
        <v>0</v>
      </c>
      <c r="Q9" s="25">
        <f t="shared" ref="Q9:Q13" si="3">ROUND(P9*13,0)</f>
        <v>0</v>
      </c>
      <c r="R9" s="26">
        <f>I9</f>
        <v>0</v>
      </c>
      <c r="S9" s="25">
        <f>J9+P9</f>
        <v>0</v>
      </c>
      <c r="T9" s="25">
        <f>K9+Q9</f>
        <v>0</v>
      </c>
      <c r="U9" s="25">
        <f>C9-R9</f>
        <v>0</v>
      </c>
      <c r="V9" s="25">
        <f>D9-S9</f>
        <v>0</v>
      </c>
      <c r="W9" s="25">
        <f>E9-T9</f>
        <v>0</v>
      </c>
      <c r="Y9" s="28">
        <f>ROUND(W$4*W9,2)</f>
        <v>0</v>
      </c>
      <c r="Z9" s="29"/>
      <c r="AA9" s="30">
        <v>18</v>
      </c>
      <c r="AB9" s="25">
        <v>344</v>
      </c>
      <c r="AC9" s="25">
        <v>3293</v>
      </c>
      <c r="AD9" s="23">
        <f>AA9*1.048</f>
        <v>18.864000000000001</v>
      </c>
      <c r="AE9" s="23">
        <v>228</v>
      </c>
      <c r="AF9" s="23">
        <f>ROUND(AE9*13,0)</f>
        <v>2964</v>
      </c>
      <c r="AG9" s="30">
        <v>18</v>
      </c>
      <c r="AH9" s="26">
        <v>326</v>
      </c>
      <c r="AI9" s="26">
        <v>3059</v>
      </c>
      <c r="AJ9" s="23">
        <f>AD9-AG9</f>
        <v>0.86400000000000077</v>
      </c>
      <c r="AK9" s="23">
        <f>AE9-AH9</f>
        <v>-98</v>
      </c>
      <c r="AL9" s="23">
        <f t="shared" ref="AL9:AL14" si="4">AF9-AI9</f>
        <v>-95</v>
      </c>
      <c r="AM9" s="30">
        <f>AG9</f>
        <v>18</v>
      </c>
      <c r="AN9" s="25">
        <f>ROUND(AM9*1,0)</f>
        <v>18</v>
      </c>
      <c r="AO9" s="25">
        <f>ROUND(AN9*13,0)</f>
        <v>234</v>
      </c>
      <c r="AP9" s="30">
        <f>AG9</f>
        <v>18</v>
      </c>
      <c r="AQ9" s="25">
        <f>AH9+AN9</f>
        <v>344</v>
      </c>
      <c r="AR9" s="25">
        <f>AI9+AO9</f>
        <v>3293</v>
      </c>
      <c r="AS9" s="25">
        <f>AA9-AP9</f>
        <v>0</v>
      </c>
      <c r="AT9" s="25">
        <f>AB9-AQ9</f>
        <v>0</v>
      </c>
      <c r="AU9" s="25">
        <f t="shared" ref="AU9:AU12" si="5">AC9-AR9</f>
        <v>0</v>
      </c>
      <c r="AW9" s="28">
        <f>ROUND(AU$4*AU9,2)</f>
        <v>0</v>
      </c>
    </row>
    <row r="10" spans="1:50" s="27" customFormat="1" ht="15.75" customHeight="1" x14ac:dyDescent="0.25">
      <c r="A10" s="20">
        <v>2</v>
      </c>
      <c r="B10" s="21" t="s">
        <v>26</v>
      </c>
      <c r="C10" s="22">
        <v>0</v>
      </c>
      <c r="D10" s="22">
        <v>0</v>
      </c>
      <c r="E10" s="22">
        <f t="shared" si="0"/>
        <v>0</v>
      </c>
      <c r="F10" s="23">
        <f t="shared" ref="F10:F13" si="6">C10</f>
        <v>0</v>
      </c>
      <c r="G10" s="23">
        <f>D10/12*4</f>
        <v>0</v>
      </c>
      <c r="H10" s="23">
        <f t="shared" ref="H10:H13" si="7">ROUND(G10*13,0)</f>
        <v>0</v>
      </c>
      <c r="I10" s="24">
        <f>[2]АПП_ФАКТ!AA10</f>
        <v>0</v>
      </c>
      <c r="J10" s="24">
        <f>[2]АПП_ФАКТ!AB10</f>
        <v>0</v>
      </c>
      <c r="K10" s="24">
        <f>[2]АПП_ФАКТ!AC10</f>
        <v>0</v>
      </c>
      <c r="L10" s="23">
        <f t="shared" ref="L10:L12" si="8">F10-I10</f>
        <v>0</v>
      </c>
      <c r="M10" s="23">
        <f t="shared" si="1"/>
        <v>0</v>
      </c>
      <c r="N10" s="23">
        <f t="shared" si="1"/>
        <v>0</v>
      </c>
      <c r="O10" s="25">
        <f t="shared" si="2"/>
        <v>0</v>
      </c>
      <c r="P10" s="25">
        <f t="shared" ref="P10" si="9">O10*10</f>
        <v>0</v>
      </c>
      <c r="Q10" s="25">
        <f t="shared" si="3"/>
        <v>0</v>
      </c>
      <c r="R10" s="25">
        <f t="shared" ref="R10:R13" si="10">I10</f>
        <v>0</v>
      </c>
      <c r="S10" s="25">
        <f>J10+P10</f>
        <v>0</v>
      </c>
      <c r="T10" s="25">
        <f t="shared" ref="T10:T13" si="11">K10+Q10</f>
        <v>0</v>
      </c>
      <c r="U10" s="25">
        <f>C10-R10</f>
        <v>0</v>
      </c>
      <c r="V10" s="25">
        <f t="shared" ref="V10:W13" si="12">D10-S10</f>
        <v>0</v>
      </c>
      <c r="W10" s="25">
        <f t="shared" si="12"/>
        <v>0</v>
      </c>
      <c r="Y10" s="28">
        <f t="shared" ref="Y10" si="13">ROUND(W$4*W10,2)</f>
        <v>0</v>
      </c>
      <c r="Z10" s="29"/>
      <c r="AA10" s="25">
        <v>0</v>
      </c>
      <c r="AB10" s="25">
        <v>0</v>
      </c>
      <c r="AC10" s="25">
        <v>0</v>
      </c>
      <c r="AD10" s="23">
        <v>0</v>
      </c>
      <c r="AE10" s="23">
        <f>AD10*12</f>
        <v>0</v>
      </c>
      <c r="AF10" s="23">
        <f t="shared" ref="AF10:AF12" si="14">ROUND(AE10*13,0)</f>
        <v>0</v>
      </c>
      <c r="AG10" s="26">
        <f>[2]АПП_ФАКТ!CB10</f>
        <v>0</v>
      </c>
      <c r="AH10" s="26">
        <f>[2]АПП_ФАКТ!CC10</f>
        <v>0</v>
      </c>
      <c r="AI10" s="26">
        <f>[2]АПП_ФАКТ!CD10</f>
        <v>0</v>
      </c>
      <c r="AJ10" s="23">
        <f t="shared" ref="AJ10:AK14" si="15">AD10-AG10</f>
        <v>0</v>
      </c>
      <c r="AK10" s="23">
        <f t="shared" si="15"/>
        <v>0</v>
      </c>
      <c r="AL10" s="23">
        <f t="shared" si="4"/>
        <v>0</v>
      </c>
      <c r="AM10" s="25">
        <f t="shared" ref="AM10:AM12" si="16">AG10</f>
        <v>0</v>
      </c>
      <c r="AN10" s="25">
        <f>ROUND(AM10*2,0)</f>
        <v>0</v>
      </c>
      <c r="AO10" s="25">
        <f>ROUND(AN10*13,0)</f>
        <v>0</v>
      </c>
      <c r="AP10" s="25">
        <f t="shared" ref="AP10:AP12" si="17">AG10</f>
        <v>0</v>
      </c>
      <c r="AQ10" s="25">
        <f t="shared" ref="AQ10:AR10" si="18">AH10+AN10</f>
        <v>0</v>
      </c>
      <c r="AR10" s="25">
        <f t="shared" si="18"/>
        <v>0</v>
      </c>
      <c r="AS10" s="25">
        <f t="shared" ref="AS10:AT11" si="19">AA10-AP10</f>
        <v>0</v>
      </c>
      <c r="AT10" s="25">
        <f t="shared" si="19"/>
        <v>0</v>
      </c>
      <c r="AU10" s="25">
        <f t="shared" si="5"/>
        <v>0</v>
      </c>
      <c r="AW10" s="28">
        <f t="shared" ref="AW10:AW12" si="20">ROUND(AU$4*AU10,2)</f>
        <v>0</v>
      </c>
    </row>
    <row r="11" spans="1:50" s="27" customFormat="1" ht="18.75" customHeight="1" x14ac:dyDescent="0.25">
      <c r="A11" s="20">
        <v>3</v>
      </c>
      <c r="B11" s="21" t="s">
        <v>27</v>
      </c>
      <c r="C11" s="31">
        <v>282</v>
      </c>
      <c r="D11" s="22">
        <v>3388</v>
      </c>
      <c r="E11" s="22">
        <f>D11*13+1</f>
        <v>44045</v>
      </c>
      <c r="F11" s="23">
        <f t="shared" si="6"/>
        <v>282</v>
      </c>
      <c r="G11" s="23">
        <f>D11/12*5</f>
        <v>1411.6666666666665</v>
      </c>
      <c r="H11" s="23">
        <f t="shared" si="7"/>
        <v>18352</v>
      </c>
      <c r="I11" s="24">
        <f>[2]АПП_ФАКТ!AA11</f>
        <v>267</v>
      </c>
      <c r="J11" s="24">
        <f>[2]АПП_ФАКТ!AB11</f>
        <v>1287</v>
      </c>
      <c r="K11" s="24">
        <f>[2]АПП_ФАКТ!AC11</f>
        <v>15608</v>
      </c>
      <c r="L11" s="23">
        <f t="shared" si="8"/>
        <v>15</v>
      </c>
      <c r="M11" s="23">
        <f t="shared" si="1"/>
        <v>124.66666666666652</v>
      </c>
      <c r="N11" s="23">
        <f t="shared" si="1"/>
        <v>2744</v>
      </c>
      <c r="O11" s="25">
        <f t="shared" si="2"/>
        <v>267</v>
      </c>
      <c r="P11" s="25">
        <f>O11*7</f>
        <v>1869</v>
      </c>
      <c r="Q11" s="25">
        <f t="shared" si="3"/>
        <v>24297</v>
      </c>
      <c r="R11" s="25">
        <f t="shared" si="10"/>
        <v>267</v>
      </c>
      <c r="S11" s="25">
        <f>J11+P11</f>
        <v>3156</v>
      </c>
      <c r="T11" s="25">
        <f t="shared" si="11"/>
        <v>39905</v>
      </c>
      <c r="U11" s="25">
        <f>C11-R11</f>
        <v>15</v>
      </c>
      <c r="V11" s="25">
        <f t="shared" si="12"/>
        <v>232</v>
      </c>
      <c r="W11" s="25">
        <f>E11-T11</f>
        <v>4140</v>
      </c>
      <c r="Y11" s="28">
        <f>ROUND(W$4*W11,2)</f>
        <v>25196412.600000001</v>
      </c>
      <c r="Z11" s="29"/>
      <c r="AA11" s="25">
        <v>378</v>
      </c>
      <c r="AB11" s="25">
        <v>3477</v>
      </c>
      <c r="AC11" s="25">
        <v>42802</v>
      </c>
      <c r="AD11" s="23">
        <f>378*1.048</f>
        <v>396.14400000000001</v>
      </c>
      <c r="AE11" s="23">
        <v>4752</v>
      </c>
      <c r="AF11" s="23">
        <f t="shared" si="14"/>
        <v>61776</v>
      </c>
      <c r="AG11" s="26">
        <v>378</v>
      </c>
      <c r="AH11" s="26">
        <v>3099</v>
      </c>
      <c r="AI11" s="26">
        <v>37888</v>
      </c>
      <c r="AJ11" s="23">
        <f t="shared" si="15"/>
        <v>18.144000000000005</v>
      </c>
      <c r="AK11" s="23">
        <f t="shared" si="15"/>
        <v>1653</v>
      </c>
      <c r="AL11" s="23">
        <f t="shared" si="4"/>
        <v>23888</v>
      </c>
      <c r="AM11" s="25">
        <f t="shared" si="16"/>
        <v>378</v>
      </c>
      <c r="AN11" s="25">
        <f>ROUND(AM11*1,0)</f>
        <v>378</v>
      </c>
      <c r="AO11" s="25">
        <f>ROUND(AN11*13,0)</f>
        <v>4914</v>
      </c>
      <c r="AP11" s="25">
        <f t="shared" si="17"/>
        <v>378</v>
      </c>
      <c r="AQ11" s="25">
        <f>AH11+AN11</f>
        <v>3477</v>
      </c>
      <c r="AR11" s="25">
        <f>AI11+AO11</f>
        <v>42802</v>
      </c>
      <c r="AS11" s="25">
        <f t="shared" si="19"/>
        <v>0</v>
      </c>
      <c r="AT11" s="25">
        <f t="shared" si="19"/>
        <v>0</v>
      </c>
      <c r="AU11" s="25">
        <f t="shared" si="5"/>
        <v>0</v>
      </c>
      <c r="AW11" s="28">
        <f t="shared" si="20"/>
        <v>0</v>
      </c>
    </row>
    <row r="12" spans="1:50" s="27" customFormat="1" ht="18.75" customHeight="1" x14ac:dyDescent="0.25">
      <c r="A12" s="20">
        <v>4</v>
      </c>
      <c r="B12" s="21" t="s">
        <v>28</v>
      </c>
      <c r="C12" s="31">
        <v>27</v>
      </c>
      <c r="D12" s="22">
        <v>319</v>
      </c>
      <c r="E12" s="22">
        <f>D12*13</f>
        <v>4147</v>
      </c>
      <c r="F12" s="23">
        <f t="shared" si="6"/>
        <v>27</v>
      </c>
      <c r="G12" s="23">
        <f>D12/12*5</f>
        <v>132.91666666666666</v>
      </c>
      <c r="H12" s="23">
        <f t="shared" si="7"/>
        <v>1728</v>
      </c>
      <c r="I12" s="24">
        <f>[2]АПП_ФАКТ!AA12</f>
        <v>34</v>
      </c>
      <c r="J12" s="24">
        <f>[2]АПП_ФАКТ!AB12</f>
        <v>167</v>
      </c>
      <c r="K12" s="24">
        <f>[2]АПП_ФАКТ!AC12</f>
        <v>1950</v>
      </c>
      <c r="L12" s="23">
        <f t="shared" si="8"/>
        <v>-7</v>
      </c>
      <c r="M12" s="23">
        <f t="shared" si="1"/>
        <v>-34.083333333333343</v>
      </c>
      <c r="N12" s="23">
        <f t="shared" si="1"/>
        <v>-222</v>
      </c>
      <c r="O12" s="25">
        <f t="shared" si="2"/>
        <v>34</v>
      </c>
      <c r="P12" s="25">
        <f>O12*7</f>
        <v>238</v>
      </c>
      <c r="Q12" s="25">
        <f t="shared" si="3"/>
        <v>3094</v>
      </c>
      <c r="R12" s="25">
        <f t="shared" si="10"/>
        <v>34</v>
      </c>
      <c r="S12" s="25">
        <f>J12+P12</f>
        <v>405</v>
      </c>
      <c r="T12" s="25">
        <f t="shared" si="11"/>
        <v>5044</v>
      </c>
      <c r="U12" s="25">
        <f>C12-R12</f>
        <v>-7</v>
      </c>
      <c r="V12" s="25">
        <f>D12-S12</f>
        <v>-86</v>
      </c>
      <c r="W12" s="25">
        <f t="shared" si="12"/>
        <v>-897</v>
      </c>
      <c r="Y12" s="28">
        <f>ROUND(W$4*W12,2)</f>
        <v>-5459222.7300000004</v>
      </c>
      <c r="Z12" s="29"/>
      <c r="AA12" s="25">
        <v>21</v>
      </c>
      <c r="AB12" s="25">
        <v>224</v>
      </c>
      <c r="AC12" s="25">
        <v>2551</v>
      </c>
      <c r="AD12" s="23">
        <f>21*1.048</f>
        <v>22.008000000000003</v>
      </c>
      <c r="AE12" s="23">
        <v>264</v>
      </c>
      <c r="AF12" s="23">
        <f t="shared" si="14"/>
        <v>3432</v>
      </c>
      <c r="AG12" s="26">
        <v>21</v>
      </c>
      <c r="AH12" s="26">
        <v>203</v>
      </c>
      <c r="AI12" s="26">
        <v>2278</v>
      </c>
      <c r="AJ12" s="23">
        <f>AD12-AG12</f>
        <v>1.0080000000000027</v>
      </c>
      <c r="AK12" s="23">
        <f t="shared" si="15"/>
        <v>61</v>
      </c>
      <c r="AL12" s="23">
        <f t="shared" si="4"/>
        <v>1154</v>
      </c>
      <c r="AM12" s="25">
        <f t="shared" si="16"/>
        <v>21</v>
      </c>
      <c r="AN12" s="25">
        <f>ROUND(AM12*1,0)</f>
        <v>21</v>
      </c>
      <c r="AO12" s="25">
        <f>ROUND(AN12*13,0)</f>
        <v>273</v>
      </c>
      <c r="AP12" s="25">
        <f t="shared" si="17"/>
        <v>21</v>
      </c>
      <c r="AQ12" s="25">
        <f>AH12+AN12</f>
        <v>224</v>
      </c>
      <c r="AR12" s="25">
        <f>AI12+AO12</f>
        <v>2551</v>
      </c>
      <c r="AS12" s="25">
        <f>AA12-AP12</f>
        <v>0</v>
      </c>
      <c r="AT12" s="25">
        <f>AB12-AQ12</f>
        <v>0</v>
      </c>
      <c r="AU12" s="25">
        <f t="shared" si="5"/>
        <v>0</v>
      </c>
      <c r="AW12" s="28">
        <f t="shared" si="20"/>
        <v>0</v>
      </c>
    </row>
    <row r="13" spans="1:50" s="27" customFormat="1" ht="18.75" customHeight="1" x14ac:dyDescent="0.25">
      <c r="A13" s="20">
        <v>5</v>
      </c>
      <c r="B13" s="21" t="s">
        <v>29</v>
      </c>
      <c r="C13" s="31">
        <v>6</v>
      </c>
      <c r="D13" s="22">
        <v>77</v>
      </c>
      <c r="E13" s="22">
        <f>D13*13+1</f>
        <v>1002</v>
      </c>
      <c r="F13" s="23">
        <f t="shared" si="6"/>
        <v>6</v>
      </c>
      <c r="G13" s="23">
        <f>D13/12*5</f>
        <v>32.083333333333336</v>
      </c>
      <c r="H13" s="23">
        <f t="shared" si="7"/>
        <v>417</v>
      </c>
      <c r="I13" s="24">
        <f>[2]АПП_ФАКТ!AA13</f>
        <v>10</v>
      </c>
      <c r="J13" s="24">
        <f>[2]АПП_ФАКТ!AB13</f>
        <v>60</v>
      </c>
      <c r="K13" s="24">
        <f>[2]АПП_ФАКТ!AC13</f>
        <v>700</v>
      </c>
      <c r="L13" s="23">
        <f>F13-I13</f>
        <v>-4</v>
      </c>
      <c r="M13" s="23">
        <f t="shared" si="1"/>
        <v>-27.916666666666664</v>
      </c>
      <c r="N13" s="23">
        <f t="shared" si="1"/>
        <v>-283</v>
      </c>
      <c r="O13" s="25">
        <f t="shared" si="2"/>
        <v>10</v>
      </c>
      <c r="P13" s="25">
        <f>O13*7</f>
        <v>70</v>
      </c>
      <c r="Q13" s="25">
        <f t="shared" si="3"/>
        <v>910</v>
      </c>
      <c r="R13" s="25">
        <f t="shared" si="10"/>
        <v>10</v>
      </c>
      <c r="S13" s="25">
        <f>J13+P13</f>
        <v>130</v>
      </c>
      <c r="T13" s="25">
        <f t="shared" si="11"/>
        <v>1610</v>
      </c>
      <c r="U13" s="25">
        <f>C13-R13</f>
        <v>-4</v>
      </c>
      <c r="V13" s="25">
        <f>D13-S13</f>
        <v>-53</v>
      </c>
      <c r="W13" s="25">
        <f t="shared" si="12"/>
        <v>-608</v>
      </c>
      <c r="Y13" s="28">
        <f>ROUND(W$4*W13,2)</f>
        <v>-3700342.72</v>
      </c>
      <c r="Z13" s="29"/>
      <c r="AA13" s="25"/>
      <c r="AB13" s="25"/>
      <c r="AC13" s="25"/>
      <c r="AD13" s="23"/>
      <c r="AE13" s="23"/>
      <c r="AF13" s="23"/>
      <c r="AG13" s="26"/>
      <c r="AH13" s="26"/>
      <c r="AI13" s="26"/>
      <c r="AJ13" s="23"/>
      <c r="AK13" s="23"/>
      <c r="AL13" s="23"/>
      <c r="AM13" s="25"/>
      <c r="AN13" s="25"/>
      <c r="AO13" s="25"/>
      <c r="AP13" s="25"/>
      <c r="AQ13" s="25"/>
      <c r="AR13" s="25"/>
      <c r="AS13" s="25"/>
      <c r="AT13" s="25"/>
      <c r="AU13" s="25"/>
      <c r="AW13" s="28"/>
    </row>
    <row r="14" spans="1:50" s="27" customFormat="1" x14ac:dyDescent="0.2">
      <c r="A14" s="32"/>
      <c r="B14" s="33" t="s">
        <v>30</v>
      </c>
      <c r="C14" s="34">
        <f t="shared" ref="C14:W14" si="21">SUM(C9:C13)</f>
        <v>315</v>
      </c>
      <c r="D14" s="34">
        <f t="shared" si="21"/>
        <v>3784</v>
      </c>
      <c r="E14" s="34">
        <f t="shared" si="21"/>
        <v>49194</v>
      </c>
      <c r="F14" s="34">
        <f t="shared" si="21"/>
        <v>315</v>
      </c>
      <c r="G14" s="34">
        <f t="shared" si="21"/>
        <v>1576.6666666666665</v>
      </c>
      <c r="H14" s="34">
        <f t="shared" si="21"/>
        <v>20497</v>
      </c>
      <c r="I14" s="34">
        <f t="shared" si="21"/>
        <v>311</v>
      </c>
      <c r="J14" s="34">
        <f t="shared" si="21"/>
        <v>1514</v>
      </c>
      <c r="K14" s="34">
        <f t="shared" si="21"/>
        <v>18258</v>
      </c>
      <c r="L14" s="34">
        <f t="shared" si="21"/>
        <v>4</v>
      </c>
      <c r="M14" s="34">
        <f t="shared" si="21"/>
        <v>62.666666666666508</v>
      </c>
      <c r="N14" s="34">
        <f t="shared" si="21"/>
        <v>2239</v>
      </c>
      <c r="O14" s="34">
        <f t="shared" si="21"/>
        <v>311</v>
      </c>
      <c r="P14" s="34">
        <f t="shared" si="21"/>
        <v>2177</v>
      </c>
      <c r="Q14" s="34">
        <f t="shared" si="21"/>
        <v>28301</v>
      </c>
      <c r="R14" s="34">
        <f t="shared" si="21"/>
        <v>311</v>
      </c>
      <c r="S14" s="34">
        <f>SUM(S9:S13)</f>
        <v>3691</v>
      </c>
      <c r="T14" s="34">
        <f t="shared" si="21"/>
        <v>46559</v>
      </c>
      <c r="U14" s="34">
        <f t="shared" si="21"/>
        <v>4</v>
      </c>
      <c r="V14" s="34">
        <f t="shared" si="21"/>
        <v>93</v>
      </c>
      <c r="W14" s="34">
        <f t="shared" si="21"/>
        <v>2635</v>
      </c>
      <c r="Y14" s="35">
        <f>SUM(Y9:Y13)</f>
        <v>16036847.15</v>
      </c>
      <c r="Z14" s="34">
        <f>SUM(Z9:Z13)</f>
        <v>0</v>
      </c>
      <c r="AA14" s="34">
        <f>SUM(AA9:AA13)</f>
        <v>417</v>
      </c>
      <c r="AB14" s="34">
        <f t="shared" ref="AB14:AI14" si="22">SUM(AB9:AB12)</f>
        <v>4045</v>
      </c>
      <c r="AC14" s="34">
        <f t="shared" si="22"/>
        <v>48646</v>
      </c>
      <c r="AD14" s="34">
        <f t="shared" si="22"/>
        <v>437.01599999999996</v>
      </c>
      <c r="AE14" s="34">
        <f t="shared" si="22"/>
        <v>5244</v>
      </c>
      <c r="AF14" s="34">
        <f t="shared" si="22"/>
        <v>68172</v>
      </c>
      <c r="AG14" s="34">
        <f t="shared" si="22"/>
        <v>417</v>
      </c>
      <c r="AH14" s="34">
        <f t="shared" si="22"/>
        <v>3628</v>
      </c>
      <c r="AI14" s="34">
        <f t="shared" si="22"/>
        <v>43225</v>
      </c>
      <c r="AJ14" s="34">
        <f>AD14-AG14</f>
        <v>20.015999999999963</v>
      </c>
      <c r="AK14" s="34">
        <f t="shared" si="15"/>
        <v>1616</v>
      </c>
      <c r="AL14" s="34">
        <f t="shared" si="4"/>
        <v>24947</v>
      </c>
      <c r="AM14" s="34">
        <f t="shared" ref="AM14:AU14" si="23">SUM(AM9:AM12)</f>
        <v>417</v>
      </c>
      <c r="AN14" s="34">
        <f t="shared" si="23"/>
        <v>417</v>
      </c>
      <c r="AO14" s="34">
        <f t="shared" si="23"/>
        <v>5421</v>
      </c>
      <c r="AP14" s="34">
        <f t="shared" si="23"/>
        <v>417</v>
      </c>
      <c r="AQ14" s="34">
        <f t="shared" si="23"/>
        <v>4045</v>
      </c>
      <c r="AR14" s="34">
        <f t="shared" si="23"/>
        <v>48646</v>
      </c>
      <c r="AS14" s="34">
        <f t="shared" si="23"/>
        <v>0</v>
      </c>
      <c r="AT14" s="34">
        <f t="shared" si="23"/>
        <v>0</v>
      </c>
      <c r="AU14" s="34">
        <f t="shared" si="23"/>
        <v>0</v>
      </c>
      <c r="AW14" s="36">
        <f>SUM(AW9:AW12)</f>
        <v>0</v>
      </c>
    </row>
    <row r="15" spans="1:50" s="27" customFormat="1" ht="36" customHeight="1" x14ac:dyDescent="0.3">
      <c r="B15" s="37" t="s">
        <v>31</v>
      </c>
      <c r="C15" s="38"/>
      <c r="E15" s="7"/>
      <c r="F15" s="8"/>
      <c r="G15" s="38"/>
      <c r="H15" s="38"/>
      <c r="I15" s="38"/>
      <c r="N15" s="7"/>
      <c r="O15" s="8"/>
      <c r="Q15" s="39"/>
      <c r="V15" s="7" t="s">
        <v>2</v>
      </c>
      <c r="W15" s="8">
        <v>4102.83</v>
      </c>
      <c r="Y15" s="39"/>
      <c r="Z15" s="40"/>
      <c r="AA15" s="41"/>
      <c r="AB15" s="41"/>
      <c r="AC15" s="41"/>
      <c r="AD15" s="41"/>
      <c r="AE15" s="41"/>
      <c r="AF15" s="41"/>
    </row>
    <row r="16" spans="1:50" ht="20.25" customHeight="1" x14ac:dyDescent="0.25">
      <c r="A16" s="130" t="s">
        <v>3</v>
      </c>
      <c r="B16" s="130" t="s">
        <v>4</v>
      </c>
      <c r="C16" s="141" t="s">
        <v>31</v>
      </c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3"/>
      <c r="Y16" s="144" t="s">
        <v>32</v>
      </c>
      <c r="Z16" s="11"/>
      <c r="AA16" s="145" t="s">
        <v>31</v>
      </c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</row>
    <row r="17" spans="1:48" ht="69.75" customHeight="1" x14ac:dyDescent="0.25">
      <c r="A17" s="131"/>
      <c r="B17" s="131"/>
      <c r="C17" s="138" t="s">
        <v>7</v>
      </c>
      <c r="D17" s="139"/>
      <c r="E17" s="140"/>
      <c r="F17" s="118" t="s">
        <v>8</v>
      </c>
      <c r="G17" s="119"/>
      <c r="H17" s="120"/>
      <c r="I17" s="121" t="s">
        <v>9</v>
      </c>
      <c r="J17" s="122"/>
      <c r="K17" s="123"/>
      <c r="L17" s="118" t="s">
        <v>10</v>
      </c>
      <c r="M17" s="119"/>
      <c r="N17" s="120"/>
      <c r="O17" s="121" t="s">
        <v>11</v>
      </c>
      <c r="P17" s="122"/>
      <c r="Q17" s="123"/>
      <c r="R17" s="124" t="s">
        <v>12</v>
      </c>
      <c r="S17" s="125"/>
      <c r="T17" s="126"/>
      <c r="U17" s="127" t="s">
        <v>13</v>
      </c>
      <c r="V17" s="128"/>
      <c r="W17" s="129"/>
      <c r="Y17" s="144"/>
      <c r="Z17" s="11"/>
      <c r="AA17" s="124" t="s">
        <v>14</v>
      </c>
      <c r="AB17" s="125"/>
      <c r="AC17" s="126"/>
      <c r="AD17" s="118" t="s">
        <v>15</v>
      </c>
      <c r="AE17" s="119"/>
      <c r="AF17" s="120"/>
      <c r="AG17" s="121" t="s">
        <v>16</v>
      </c>
      <c r="AH17" s="122"/>
      <c r="AI17" s="123"/>
      <c r="AJ17" s="118" t="s">
        <v>17</v>
      </c>
      <c r="AK17" s="119"/>
      <c r="AL17" s="120"/>
      <c r="AM17" s="121" t="s">
        <v>18</v>
      </c>
      <c r="AN17" s="122"/>
      <c r="AO17" s="123"/>
      <c r="AP17" s="124" t="s">
        <v>14</v>
      </c>
      <c r="AQ17" s="125"/>
      <c r="AR17" s="126"/>
      <c r="AS17" s="127" t="s">
        <v>13</v>
      </c>
      <c r="AT17" s="128"/>
      <c r="AU17" s="129"/>
    </row>
    <row r="18" spans="1:48" ht="48" customHeight="1" x14ac:dyDescent="0.25">
      <c r="A18" s="132"/>
      <c r="B18" s="132"/>
      <c r="C18" s="14" t="s">
        <v>19</v>
      </c>
      <c r="D18" s="14" t="s">
        <v>20</v>
      </c>
      <c r="E18" s="14" t="s">
        <v>21</v>
      </c>
      <c r="F18" s="15" t="s">
        <v>19</v>
      </c>
      <c r="G18" s="15" t="s">
        <v>20</v>
      </c>
      <c r="H18" s="15" t="s">
        <v>22</v>
      </c>
      <c r="I18" s="16" t="s">
        <v>19</v>
      </c>
      <c r="J18" s="16" t="s">
        <v>20</v>
      </c>
      <c r="K18" s="16" t="s">
        <v>22</v>
      </c>
      <c r="L18" s="15" t="s">
        <v>19</v>
      </c>
      <c r="M18" s="15" t="s">
        <v>20</v>
      </c>
      <c r="N18" s="15" t="s">
        <v>22</v>
      </c>
      <c r="O18" s="16" t="s">
        <v>19</v>
      </c>
      <c r="P18" s="16" t="s">
        <v>20</v>
      </c>
      <c r="Q18" s="16" t="s">
        <v>22</v>
      </c>
      <c r="R18" s="16" t="s">
        <v>19</v>
      </c>
      <c r="S18" s="16" t="s">
        <v>20</v>
      </c>
      <c r="T18" s="16" t="s">
        <v>22</v>
      </c>
      <c r="U18" s="16" t="s">
        <v>19</v>
      </c>
      <c r="V18" s="16" t="s">
        <v>20</v>
      </c>
      <c r="W18" s="16" t="s">
        <v>22</v>
      </c>
      <c r="Y18" s="144"/>
      <c r="Z18" s="11"/>
      <c r="AA18" s="16" t="s">
        <v>24</v>
      </c>
      <c r="AB18" s="16" t="s">
        <v>20</v>
      </c>
      <c r="AC18" s="16" t="s">
        <v>22</v>
      </c>
      <c r="AD18" s="15" t="s">
        <v>19</v>
      </c>
      <c r="AE18" s="15" t="s">
        <v>20</v>
      </c>
      <c r="AF18" s="15" t="s">
        <v>22</v>
      </c>
      <c r="AG18" s="16" t="s">
        <v>24</v>
      </c>
      <c r="AH18" s="16" t="s">
        <v>20</v>
      </c>
      <c r="AI18" s="16" t="s">
        <v>22</v>
      </c>
      <c r="AJ18" s="15" t="s">
        <v>19</v>
      </c>
      <c r="AK18" s="15" t="s">
        <v>20</v>
      </c>
      <c r="AL18" s="15" t="s">
        <v>22</v>
      </c>
      <c r="AM18" s="16" t="s">
        <v>19</v>
      </c>
      <c r="AN18" s="16" t="s">
        <v>20</v>
      </c>
      <c r="AO18" s="16" t="s">
        <v>22</v>
      </c>
      <c r="AP18" s="16" t="s">
        <v>24</v>
      </c>
      <c r="AQ18" s="16" t="s">
        <v>20</v>
      </c>
      <c r="AR18" s="16" t="s">
        <v>22</v>
      </c>
      <c r="AS18" s="16" t="s">
        <v>19</v>
      </c>
      <c r="AT18" s="16" t="s">
        <v>20</v>
      </c>
      <c r="AU18" s="16" t="s">
        <v>22</v>
      </c>
    </row>
    <row r="19" spans="1:48" ht="15" customHeight="1" x14ac:dyDescent="0.25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7">
        <v>12</v>
      </c>
      <c r="M19" s="17">
        <v>13</v>
      </c>
      <c r="N19" s="17">
        <v>14</v>
      </c>
      <c r="O19" s="17">
        <v>15</v>
      </c>
      <c r="P19" s="17">
        <v>16</v>
      </c>
      <c r="Q19" s="17">
        <v>17</v>
      </c>
      <c r="R19" s="17">
        <v>18</v>
      </c>
      <c r="S19" s="18">
        <v>19</v>
      </c>
      <c r="T19" s="17">
        <v>20</v>
      </c>
      <c r="U19" s="17">
        <v>21</v>
      </c>
      <c r="V19" s="17">
        <v>22</v>
      </c>
      <c r="W19" s="17">
        <v>23</v>
      </c>
      <c r="X19" s="1">
        <v>24</v>
      </c>
      <c r="Y19" s="18">
        <v>24</v>
      </c>
      <c r="Z19" s="19"/>
      <c r="AA19" s="18">
        <v>1</v>
      </c>
      <c r="AB19" s="17">
        <v>2</v>
      </c>
      <c r="AC19" s="17">
        <v>3</v>
      </c>
      <c r="AD19" s="17">
        <v>4</v>
      </c>
      <c r="AE19" s="17">
        <v>5</v>
      </c>
      <c r="AF19" s="17">
        <v>6</v>
      </c>
      <c r="AG19" s="17">
        <v>6</v>
      </c>
      <c r="AH19" s="17">
        <v>7</v>
      </c>
      <c r="AI19" s="17">
        <v>8</v>
      </c>
      <c r="AJ19" s="17"/>
      <c r="AK19" s="17"/>
      <c r="AL19" s="17"/>
      <c r="AM19" s="17">
        <v>9</v>
      </c>
      <c r="AN19" s="17">
        <v>10</v>
      </c>
      <c r="AO19" s="17">
        <v>11</v>
      </c>
      <c r="AP19" s="17">
        <v>12</v>
      </c>
      <c r="AQ19" s="17">
        <v>13</v>
      </c>
      <c r="AR19" s="17">
        <v>14</v>
      </c>
      <c r="AS19" s="17">
        <v>15</v>
      </c>
      <c r="AT19" s="17">
        <v>16</v>
      </c>
      <c r="AU19" s="17">
        <v>17</v>
      </c>
    </row>
    <row r="20" spans="1:48" s="27" customFormat="1" ht="17.25" customHeight="1" x14ac:dyDescent="0.25">
      <c r="A20" s="20">
        <v>1</v>
      </c>
      <c r="B20" s="21" t="s">
        <v>25</v>
      </c>
      <c r="C20" s="22">
        <v>9</v>
      </c>
      <c r="D20" s="22">
        <v>102</v>
      </c>
      <c r="E20" s="22">
        <f>ROUND(D20*30.398058252,0)-1</f>
        <v>3100</v>
      </c>
      <c r="F20" s="23">
        <f>C20</f>
        <v>9</v>
      </c>
      <c r="G20" s="23">
        <f>D20/12*5</f>
        <v>42.5</v>
      </c>
      <c r="H20" s="23">
        <f>ROUND(G20*30.398058252,0)</f>
        <v>1292</v>
      </c>
      <c r="I20" s="42">
        <f>[2]АПП_ФАКТ!AA21</f>
        <v>9</v>
      </c>
      <c r="J20" s="42">
        <f>[2]АПП_ФАКТ!AB21</f>
        <v>48</v>
      </c>
      <c r="K20" s="42">
        <f>[2]АПП_ФАКТ!AC21</f>
        <v>1298</v>
      </c>
      <c r="L20" s="23">
        <f>F20-I20</f>
        <v>0</v>
      </c>
      <c r="M20" s="23">
        <f t="shared" ref="M20:N24" si="24">G20-J20</f>
        <v>-5.5</v>
      </c>
      <c r="N20" s="23">
        <f t="shared" si="24"/>
        <v>-6</v>
      </c>
      <c r="O20" s="25">
        <f>I20</f>
        <v>9</v>
      </c>
      <c r="P20" s="25">
        <f>ROUND(O20*7,0)</f>
        <v>63</v>
      </c>
      <c r="Q20" s="26">
        <f>ROUND(P20*30.398058252,0)</f>
        <v>1915</v>
      </c>
      <c r="R20" s="25">
        <f>I20</f>
        <v>9</v>
      </c>
      <c r="S20" s="25">
        <f>J20+P20</f>
        <v>111</v>
      </c>
      <c r="T20" s="25">
        <f>K20+Q20</f>
        <v>3213</v>
      </c>
      <c r="U20" s="25">
        <f>C20-R20</f>
        <v>0</v>
      </c>
      <c r="V20" s="25">
        <f>D20-S20</f>
        <v>-9</v>
      </c>
      <c r="W20" s="25">
        <f>E20-T20</f>
        <v>-113</v>
      </c>
      <c r="Y20" s="28">
        <f>ROUND(W15*W20,2)</f>
        <v>-463619.79</v>
      </c>
      <c r="Z20" s="29"/>
      <c r="AA20" s="25">
        <v>16</v>
      </c>
      <c r="AB20" s="25">
        <v>99</v>
      </c>
      <c r="AC20" s="25">
        <v>2706</v>
      </c>
      <c r="AD20" s="23">
        <f>AA20*1.048</f>
        <v>16.768000000000001</v>
      </c>
      <c r="AE20" s="23">
        <v>204</v>
      </c>
      <c r="AF20" s="23">
        <f>ROUND(AE20*30.4,0)</f>
        <v>6202</v>
      </c>
      <c r="AG20" s="30">
        <v>18</v>
      </c>
      <c r="AH20" s="26">
        <v>326</v>
      </c>
      <c r="AI20" s="26">
        <v>3059</v>
      </c>
      <c r="AJ20" s="23">
        <f>AD20-AG20</f>
        <v>-1.2319999999999993</v>
      </c>
      <c r="AK20" s="23">
        <f>AE20-AH20</f>
        <v>-122</v>
      </c>
      <c r="AL20" s="23">
        <f t="shared" ref="AL20:AL25" si="25">AF20-AI20</f>
        <v>3143</v>
      </c>
      <c r="AM20" s="30">
        <f>AG20</f>
        <v>18</v>
      </c>
      <c r="AN20" s="25">
        <f>ROUND(AM20*1,0)</f>
        <v>18</v>
      </c>
      <c r="AO20" s="25">
        <f>ROUND(AN20*13,0)</f>
        <v>234</v>
      </c>
      <c r="AP20" s="30">
        <f>AG20</f>
        <v>18</v>
      </c>
      <c r="AQ20" s="25">
        <f>AH20+AN20</f>
        <v>344</v>
      </c>
      <c r="AR20" s="25">
        <f>AI20+AO20</f>
        <v>3293</v>
      </c>
      <c r="AS20" s="25">
        <f>AA20-AP20</f>
        <v>-2</v>
      </c>
      <c r="AT20" s="25">
        <f>AB20-AQ20</f>
        <v>-245</v>
      </c>
      <c r="AU20" s="25">
        <f t="shared" ref="AU20:AU24" si="26">AC20-AR20</f>
        <v>-587</v>
      </c>
    </row>
    <row r="21" spans="1:48" s="27" customFormat="1" ht="15.75" customHeight="1" x14ac:dyDescent="0.25">
      <c r="A21" s="20">
        <v>2</v>
      </c>
      <c r="B21" s="21" t="s">
        <v>26</v>
      </c>
      <c r="C21" s="22">
        <v>0</v>
      </c>
      <c r="D21" s="22">
        <v>0</v>
      </c>
      <c r="E21" s="22">
        <f t="shared" ref="E21" si="27">ROUND(D21*30.40151515,0)</f>
        <v>0</v>
      </c>
      <c r="F21" s="23">
        <f t="shared" ref="F21:F24" si="28">C21</f>
        <v>0</v>
      </c>
      <c r="G21" s="23">
        <f>D21/12*4</f>
        <v>0</v>
      </c>
      <c r="H21" s="23">
        <f t="shared" ref="H21" si="29">ROUND(G21*30.4003623188,0)</f>
        <v>0</v>
      </c>
      <c r="I21" s="42">
        <f>[2]АПП_ФАКТ!AA22</f>
        <v>0</v>
      </c>
      <c r="J21" s="42">
        <f>[2]АПП_ФАКТ!AB22</f>
        <v>0</v>
      </c>
      <c r="K21" s="42">
        <f>[2]АПП_ФАКТ!AC22</f>
        <v>0</v>
      </c>
      <c r="L21" s="23">
        <f t="shared" ref="L21:L24" si="30">F21-I21</f>
        <v>0</v>
      </c>
      <c r="M21" s="23">
        <f t="shared" si="24"/>
        <v>0</v>
      </c>
      <c r="N21" s="23">
        <f t="shared" si="24"/>
        <v>0</v>
      </c>
      <c r="O21" s="25">
        <f t="shared" ref="O21:O24" si="31">I21</f>
        <v>0</v>
      </c>
      <c r="P21" s="25">
        <f>ROUND(O21*8,0)</f>
        <v>0</v>
      </c>
      <c r="Q21" s="26">
        <f t="shared" ref="Q21" si="32">ROUND(P21*30.40151515,0)</f>
        <v>0</v>
      </c>
      <c r="R21" s="25">
        <f t="shared" ref="R21:R24" si="33">I21</f>
        <v>0</v>
      </c>
      <c r="S21" s="25">
        <f t="shared" ref="S21:T24" si="34">J21+P21</f>
        <v>0</v>
      </c>
      <c r="T21" s="25">
        <f t="shared" si="34"/>
        <v>0</v>
      </c>
      <c r="U21" s="25">
        <f t="shared" ref="U21:W24" si="35">C21-R21</f>
        <v>0</v>
      </c>
      <c r="V21" s="25">
        <f t="shared" si="35"/>
        <v>0</v>
      </c>
      <c r="W21" s="25">
        <f t="shared" si="35"/>
        <v>0</v>
      </c>
      <c r="Y21" s="28">
        <f t="shared" ref="Y21:Y24" si="36">ROUND(W16*W21,2)</f>
        <v>0</v>
      </c>
      <c r="Z21" s="29"/>
      <c r="AA21" s="25">
        <v>0</v>
      </c>
      <c r="AB21" s="25">
        <v>0</v>
      </c>
      <c r="AC21" s="25">
        <v>0</v>
      </c>
      <c r="AD21" s="23">
        <f t="shared" ref="AD21:AD24" si="37">AA21*1.048</f>
        <v>0</v>
      </c>
      <c r="AE21" s="23">
        <f>AD21*12</f>
        <v>0</v>
      </c>
      <c r="AF21" s="23">
        <f>ROUND(AE21*30.4,0)</f>
        <v>0</v>
      </c>
      <c r="AG21" s="26">
        <f>[2]АПП_ФАКТ!CB20</f>
        <v>0</v>
      </c>
      <c r="AH21" s="26">
        <f>[2]АПП_ФАКТ!CC20</f>
        <v>0</v>
      </c>
      <c r="AI21" s="26">
        <f>[2]АПП_ФАКТ!CD20</f>
        <v>0</v>
      </c>
      <c r="AJ21" s="23">
        <f t="shared" ref="AJ21:AK25" si="38">AD21-AG21</f>
        <v>0</v>
      </c>
      <c r="AK21" s="23">
        <f t="shared" si="38"/>
        <v>0</v>
      </c>
      <c r="AL21" s="23">
        <f t="shared" si="25"/>
        <v>0</v>
      </c>
      <c r="AM21" s="25">
        <f t="shared" ref="AM21:AM24" si="39">AG21</f>
        <v>0</v>
      </c>
      <c r="AN21" s="25">
        <f>ROUND(AM21*2,0)</f>
        <v>0</v>
      </c>
      <c r="AO21" s="25">
        <f>ROUND(AN21*13,0)</f>
        <v>0</v>
      </c>
      <c r="AP21" s="25">
        <f t="shared" ref="AP21:AP24" si="40">AG21</f>
        <v>0</v>
      </c>
      <c r="AQ21" s="25">
        <f t="shared" ref="AQ21:AR21" si="41">AH21+AN21</f>
        <v>0</v>
      </c>
      <c r="AR21" s="25">
        <f t="shared" si="41"/>
        <v>0</v>
      </c>
      <c r="AS21" s="25">
        <f t="shared" ref="AS21:AT22" si="42">AA21-AP21</f>
        <v>0</v>
      </c>
      <c r="AT21" s="25">
        <f t="shared" si="42"/>
        <v>0</v>
      </c>
      <c r="AU21" s="25">
        <f t="shared" si="26"/>
        <v>0</v>
      </c>
    </row>
    <row r="22" spans="1:48" s="27" customFormat="1" ht="22.5" customHeight="1" x14ac:dyDescent="0.25">
      <c r="A22" s="20">
        <v>3</v>
      </c>
      <c r="B22" s="21" t="s">
        <v>27</v>
      </c>
      <c r="C22" s="22">
        <v>41</v>
      </c>
      <c r="D22" s="22">
        <v>492</v>
      </c>
      <c r="E22" s="22">
        <f>ROUND(D22*30.398058252,0)</f>
        <v>14956</v>
      </c>
      <c r="F22" s="23">
        <f t="shared" si="28"/>
        <v>41</v>
      </c>
      <c r="G22" s="23">
        <f>D22/12*5</f>
        <v>205</v>
      </c>
      <c r="H22" s="23">
        <f>ROUND(G22*30.398058252,0)</f>
        <v>6232</v>
      </c>
      <c r="I22" s="42">
        <f>[2]АПП_ФАКТ!AA23</f>
        <v>40</v>
      </c>
      <c r="J22" s="42">
        <f>[2]АПП_ФАКТ!AB23</f>
        <v>209</v>
      </c>
      <c r="K22" s="42">
        <f>[2]АПП_ФАКТ!AC23</f>
        <v>6014</v>
      </c>
      <c r="L22" s="23">
        <f t="shared" si="30"/>
        <v>1</v>
      </c>
      <c r="M22" s="23">
        <f t="shared" si="24"/>
        <v>-4</v>
      </c>
      <c r="N22" s="23">
        <f t="shared" si="24"/>
        <v>218</v>
      </c>
      <c r="O22" s="25">
        <f t="shared" si="31"/>
        <v>40</v>
      </c>
      <c r="P22" s="25">
        <f>ROUND(O22*7,0)</f>
        <v>280</v>
      </c>
      <c r="Q22" s="26">
        <f>ROUND(P22*30.398058252,0)</f>
        <v>8511</v>
      </c>
      <c r="R22" s="25">
        <f t="shared" si="33"/>
        <v>40</v>
      </c>
      <c r="S22" s="25">
        <f>J22+P22</f>
        <v>489</v>
      </c>
      <c r="T22" s="25">
        <f t="shared" si="34"/>
        <v>14525</v>
      </c>
      <c r="U22" s="25">
        <f>C22-R22</f>
        <v>1</v>
      </c>
      <c r="V22" s="25">
        <f>D22-S22</f>
        <v>3</v>
      </c>
      <c r="W22" s="25">
        <f>E22-T22</f>
        <v>431</v>
      </c>
      <c r="Y22" s="28">
        <f>ROUND(W15*W22,2)</f>
        <v>1768319.73</v>
      </c>
      <c r="Z22" s="29"/>
      <c r="AA22" s="25">
        <v>58</v>
      </c>
      <c r="AB22" s="25">
        <v>516</v>
      </c>
      <c r="AC22" s="25">
        <v>15161</v>
      </c>
      <c r="AD22" s="23">
        <f t="shared" si="37"/>
        <v>60.784000000000006</v>
      </c>
      <c r="AE22" s="23">
        <v>732</v>
      </c>
      <c r="AF22" s="23">
        <f>ROUND(AE22*30.4,0)</f>
        <v>22253</v>
      </c>
      <c r="AG22" s="26">
        <v>378</v>
      </c>
      <c r="AH22" s="26">
        <v>3099</v>
      </c>
      <c r="AI22" s="26">
        <v>37888</v>
      </c>
      <c r="AJ22" s="23">
        <f t="shared" si="38"/>
        <v>-317.21600000000001</v>
      </c>
      <c r="AK22" s="23">
        <f t="shared" si="38"/>
        <v>-2367</v>
      </c>
      <c r="AL22" s="23">
        <f t="shared" si="25"/>
        <v>-15635</v>
      </c>
      <c r="AM22" s="25">
        <f t="shared" si="39"/>
        <v>378</v>
      </c>
      <c r="AN22" s="25">
        <f>ROUND(AM22*1,0)</f>
        <v>378</v>
      </c>
      <c r="AO22" s="25">
        <f>ROUND(AN22*13,0)</f>
        <v>4914</v>
      </c>
      <c r="AP22" s="25">
        <f t="shared" si="40"/>
        <v>378</v>
      </c>
      <c r="AQ22" s="25">
        <f>AH22+AN22</f>
        <v>3477</v>
      </c>
      <c r="AR22" s="25">
        <f>AI22+AO22</f>
        <v>42802</v>
      </c>
      <c r="AS22" s="25">
        <f t="shared" si="42"/>
        <v>-320</v>
      </c>
      <c r="AT22" s="25">
        <f t="shared" si="42"/>
        <v>-2961</v>
      </c>
      <c r="AU22" s="25">
        <f t="shared" si="26"/>
        <v>-27641</v>
      </c>
    </row>
    <row r="23" spans="1:48" s="27" customFormat="1" ht="22.5" customHeight="1" x14ac:dyDescent="0.25">
      <c r="A23" s="20">
        <v>4</v>
      </c>
      <c r="B23" s="21" t="s">
        <v>28</v>
      </c>
      <c r="C23" s="22">
        <v>2</v>
      </c>
      <c r="D23" s="22">
        <v>24</v>
      </c>
      <c r="E23" s="22">
        <f>ROUND(D23*30.398058252,0)</f>
        <v>730</v>
      </c>
      <c r="F23" s="23">
        <f t="shared" si="28"/>
        <v>2</v>
      </c>
      <c r="G23" s="23">
        <f>D23/12*5</f>
        <v>10</v>
      </c>
      <c r="H23" s="23">
        <f>ROUND(G23*30.398058252,0)</f>
        <v>304</v>
      </c>
      <c r="I23" s="42">
        <f>[2]АПП_ФАКТ!AA24</f>
        <v>2</v>
      </c>
      <c r="J23" s="42">
        <f>[2]АПП_ФАКТ!AB24</f>
        <v>12</v>
      </c>
      <c r="K23" s="42">
        <f>[2]АПП_ФАКТ!AC24</f>
        <v>341</v>
      </c>
      <c r="L23" s="23">
        <f t="shared" si="30"/>
        <v>0</v>
      </c>
      <c r="M23" s="23">
        <f t="shared" si="24"/>
        <v>-2</v>
      </c>
      <c r="N23" s="23">
        <f t="shared" si="24"/>
        <v>-37</v>
      </c>
      <c r="O23" s="25">
        <f t="shared" si="31"/>
        <v>2</v>
      </c>
      <c r="P23" s="25">
        <f>ROUND(O23*7,0)</f>
        <v>14</v>
      </c>
      <c r="Q23" s="26">
        <f>ROUND(P23*30.398058252,0)</f>
        <v>426</v>
      </c>
      <c r="R23" s="25">
        <f t="shared" si="33"/>
        <v>2</v>
      </c>
      <c r="S23" s="25">
        <f>J23+P23</f>
        <v>26</v>
      </c>
      <c r="T23" s="25">
        <f t="shared" si="34"/>
        <v>767</v>
      </c>
      <c r="U23" s="25">
        <f t="shared" si="35"/>
        <v>0</v>
      </c>
      <c r="V23" s="25">
        <f t="shared" si="35"/>
        <v>-2</v>
      </c>
      <c r="W23" s="25">
        <f t="shared" si="35"/>
        <v>-37</v>
      </c>
      <c r="Y23" s="28">
        <f>ROUND(W15*W23,2)</f>
        <v>-151804.71</v>
      </c>
      <c r="Z23" s="29"/>
      <c r="AA23" s="25">
        <v>0</v>
      </c>
      <c r="AB23" s="25">
        <v>0</v>
      </c>
      <c r="AC23" s="25">
        <v>0</v>
      </c>
      <c r="AD23" s="23">
        <f t="shared" si="37"/>
        <v>0</v>
      </c>
      <c r="AE23" s="23">
        <f>AD23*12</f>
        <v>0</v>
      </c>
      <c r="AF23" s="23">
        <f t="shared" ref="AF23:AF24" si="43">ROUND(AE23*13,0)</f>
        <v>0</v>
      </c>
      <c r="AG23" s="26">
        <v>21</v>
      </c>
      <c r="AH23" s="26">
        <v>203</v>
      </c>
      <c r="AI23" s="26">
        <v>2278</v>
      </c>
      <c r="AJ23" s="23">
        <f>AD23-AG23</f>
        <v>-21</v>
      </c>
      <c r="AK23" s="23">
        <f t="shared" si="38"/>
        <v>-203</v>
      </c>
      <c r="AL23" s="23">
        <f t="shared" si="25"/>
        <v>-2278</v>
      </c>
      <c r="AM23" s="25">
        <f t="shared" si="39"/>
        <v>21</v>
      </c>
      <c r="AN23" s="25">
        <f>ROUND(AM23*1,0)</f>
        <v>21</v>
      </c>
      <c r="AO23" s="25">
        <f>ROUND(AN23*13,0)</f>
        <v>273</v>
      </c>
      <c r="AP23" s="25">
        <f t="shared" si="40"/>
        <v>21</v>
      </c>
      <c r="AQ23" s="25">
        <f>AH23+AN23</f>
        <v>224</v>
      </c>
      <c r="AR23" s="25">
        <f>AI23+AO23</f>
        <v>2551</v>
      </c>
      <c r="AS23" s="25">
        <f>AA23-AP23</f>
        <v>-21</v>
      </c>
      <c r="AT23" s="25">
        <f>AB23-AQ23</f>
        <v>-224</v>
      </c>
      <c r="AU23" s="25">
        <f t="shared" si="26"/>
        <v>-2551</v>
      </c>
    </row>
    <row r="24" spans="1:48" s="27" customFormat="1" ht="22.5" customHeight="1" x14ac:dyDescent="0.25">
      <c r="A24" s="20">
        <v>5</v>
      </c>
      <c r="B24" s="21" t="s">
        <v>29</v>
      </c>
      <c r="C24" s="22">
        <v>0</v>
      </c>
      <c r="D24" s="22">
        <v>0</v>
      </c>
      <c r="E24" s="22">
        <f t="shared" ref="E24" si="44">ROUND(D24*30.40151515,0)</f>
        <v>0</v>
      </c>
      <c r="F24" s="23">
        <f t="shared" si="28"/>
        <v>0</v>
      </c>
      <c r="G24" s="23">
        <f>F24*4</f>
        <v>0</v>
      </c>
      <c r="H24" s="23">
        <f>ROUND(0*30.398058252,0)</f>
        <v>0</v>
      </c>
      <c r="I24" s="42">
        <f>[2]АПП_ФАКТ!AA25</f>
        <v>0</v>
      </c>
      <c r="J24" s="42">
        <f>[2]АПП_ФАКТ!AB25</f>
        <v>0</v>
      </c>
      <c r="K24" s="42">
        <f>[2]АПП_ФАКТ!AC25</f>
        <v>0</v>
      </c>
      <c r="L24" s="23">
        <f t="shared" si="30"/>
        <v>0</v>
      </c>
      <c r="M24" s="23">
        <f t="shared" si="24"/>
        <v>0</v>
      </c>
      <c r="N24" s="23">
        <f t="shared" si="24"/>
        <v>0</v>
      </c>
      <c r="O24" s="25">
        <f t="shared" si="31"/>
        <v>0</v>
      </c>
      <c r="P24" s="25">
        <f>ROUND(O24*8,0)</f>
        <v>0</v>
      </c>
      <c r="Q24" s="26">
        <f>ROUND(P24*30.40151515,0)</f>
        <v>0</v>
      </c>
      <c r="R24" s="25">
        <f t="shared" si="33"/>
        <v>0</v>
      </c>
      <c r="S24" s="25">
        <f t="shared" si="34"/>
        <v>0</v>
      </c>
      <c r="T24" s="25">
        <f t="shared" si="34"/>
        <v>0</v>
      </c>
      <c r="U24" s="25">
        <f>C24-R24</f>
        <v>0</v>
      </c>
      <c r="V24" s="25">
        <f>D24-S24</f>
        <v>0</v>
      </c>
      <c r="W24" s="25">
        <f t="shared" si="35"/>
        <v>0</v>
      </c>
      <c r="Y24" s="28">
        <f t="shared" si="36"/>
        <v>0</v>
      </c>
      <c r="Z24" s="29"/>
      <c r="AA24" s="25">
        <v>0</v>
      </c>
      <c r="AB24" s="25">
        <v>0</v>
      </c>
      <c r="AC24" s="25">
        <v>0</v>
      </c>
      <c r="AD24" s="23">
        <f t="shared" si="37"/>
        <v>0</v>
      </c>
      <c r="AE24" s="23">
        <f>AD24*12</f>
        <v>0</v>
      </c>
      <c r="AF24" s="23">
        <f t="shared" si="43"/>
        <v>0</v>
      </c>
      <c r="AG24" s="26">
        <f>[2]АПП_ФАКТ!CB23</f>
        <v>0</v>
      </c>
      <c r="AH24" s="26">
        <f>[2]АПП_ФАКТ!CC23</f>
        <v>0</v>
      </c>
      <c r="AI24" s="26">
        <f>[2]АПП_ФАКТ!CD23</f>
        <v>0</v>
      </c>
      <c r="AJ24" s="23">
        <f t="shared" ref="AJ24" si="45">AD24-AG24</f>
        <v>0</v>
      </c>
      <c r="AK24" s="23">
        <f t="shared" si="38"/>
        <v>0</v>
      </c>
      <c r="AL24" s="23">
        <f t="shared" si="25"/>
        <v>0</v>
      </c>
      <c r="AM24" s="25">
        <f t="shared" si="39"/>
        <v>0</v>
      </c>
      <c r="AN24" s="25">
        <f>ROUND(AM24*2,0)</f>
        <v>0</v>
      </c>
      <c r="AO24" s="25">
        <f>ROUND(AN24*13,0)</f>
        <v>0</v>
      </c>
      <c r="AP24" s="25">
        <f t="shared" si="40"/>
        <v>0</v>
      </c>
      <c r="AQ24" s="25">
        <f t="shared" ref="AQ24:AR24" si="46">AH24+AN24</f>
        <v>0</v>
      </c>
      <c r="AR24" s="25">
        <f t="shared" si="46"/>
        <v>0</v>
      </c>
      <c r="AS24" s="25">
        <f t="shared" ref="AS24:AT24" si="47">AA24-AP24</f>
        <v>0</v>
      </c>
      <c r="AT24" s="25">
        <f t="shared" si="47"/>
        <v>0</v>
      </c>
      <c r="AU24" s="25">
        <f t="shared" si="26"/>
        <v>0</v>
      </c>
    </row>
    <row r="25" spans="1:48" s="27" customFormat="1" x14ac:dyDescent="0.2">
      <c r="A25" s="32"/>
      <c r="B25" s="33" t="s">
        <v>30</v>
      </c>
      <c r="C25" s="34">
        <f>SUM(C20:C24)</f>
        <v>52</v>
      </c>
      <c r="D25" s="34">
        <f>SUM(D20:D24)</f>
        <v>618</v>
      </c>
      <c r="E25" s="34">
        <f>SUM(E20:E24)</f>
        <v>18786</v>
      </c>
      <c r="F25" s="34">
        <f>SUM(F20:F24)</f>
        <v>52</v>
      </c>
      <c r="G25" s="34">
        <f t="shared" ref="G25:K25" si="48">SUM(G20:G24)</f>
        <v>257.5</v>
      </c>
      <c r="H25" s="34">
        <f>SUM(H20:H24)</f>
        <v>7828</v>
      </c>
      <c r="I25" s="34">
        <f t="shared" si="48"/>
        <v>51</v>
      </c>
      <c r="J25" s="34">
        <f t="shared" si="48"/>
        <v>269</v>
      </c>
      <c r="K25" s="34">
        <f t="shared" si="48"/>
        <v>7653</v>
      </c>
      <c r="L25" s="34">
        <f>SUM(L20:L24)</f>
        <v>1</v>
      </c>
      <c r="M25" s="34">
        <f t="shared" ref="M25:W25" si="49">SUM(M20:M24)</f>
        <v>-11.5</v>
      </c>
      <c r="N25" s="34">
        <f t="shared" si="49"/>
        <v>175</v>
      </c>
      <c r="O25" s="34">
        <f t="shared" si="49"/>
        <v>51</v>
      </c>
      <c r="P25" s="34">
        <f t="shared" si="49"/>
        <v>357</v>
      </c>
      <c r="Q25" s="34">
        <f t="shared" si="49"/>
        <v>10852</v>
      </c>
      <c r="R25" s="34">
        <f t="shared" si="49"/>
        <v>51</v>
      </c>
      <c r="S25" s="34">
        <f t="shared" si="49"/>
        <v>626</v>
      </c>
      <c r="T25" s="34">
        <f t="shared" si="49"/>
        <v>18505</v>
      </c>
      <c r="U25" s="34">
        <f t="shared" si="49"/>
        <v>1</v>
      </c>
      <c r="V25" s="34">
        <f t="shared" si="49"/>
        <v>-8</v>
      </c>
      <c r="W25" s="34">
        <f t="shared" si="49"/>
        <v>281</v>
      </c>
      <c r="Y25" s="36">
        <f>SUM(Y20:Y24)</f>
        <v>1152895.23</v>
      </c>
      <c r="Z25" s="43"/>
      <c r="AA25" s="34">
        <f>SUM(AA20:AA24)</f>
        <v>74</v>
      </c>
      <c r="AB25" s="34">
        <f>SUM(AB20:AB24)</f>
        <v>615</v>
      </c>
      <c r="AC25" s="34">
        <f t="shared" ref="AC25:AE25" si="50">SUM(AC20:AC24)</f>
        <v>17867</v>
      </c>
      <c r="AD25" s="34">
        <f t="shared" si="50"/>
        <v>77.552000000000007</v>
      </c>
      <c r="AE25" s="34">
        <f t="shared" si="50"/>
        <v>936</v>
      </c>
      <c r="AF25" s="34">
        <f>SUM(AF20:AF24)</f>
        <v>28455</v>
      </c>
      <c r="AG25" s="34">
        <f>SUM(AG20:AG24)</f>
        <v>417</v>
      </c>
      <c r="AH25" s="34">
        <f>SUM(AH20:AH24)</f>
        <v>3628</v>
      </c>
      <c r="AI25" s="34">
        <f t="shared" ref="AI25" si="51">SUM(AI20:AI24)</f>
        <v>43225</v>
      </c>
      <c r="AJ25" s="34">
        <f>AD25-AG25</f>
        <v>-339.44799999999998</v>
      </c>
      <c r="AK25" s="34">
        <f t="shared" si="38"/>
        <v>-2692</v>
      </c>
      <c r="AL25" s="34">
        <f t="shared" si="25"/>
        <v>-14770</v>
      </c>
      <c r="AM25" s="34">
        <f>SUM(AM20:AM24)</f>
        <v>417</v>
      </c>
      <c r="AN25" s="34">
        <f>SUM(AN20:AN24)</f>
        <v>417</v>
      </c>
      <c r="AO25" s="34">
        <f>SUM(AO20:AO24)</f>
        <v>5421</v>
      </c>
      <c r="AP25" s="34">
        <f>SUM(AP20:AP24)</f>
        <v>417</v>
      </c>
      <c r="AQ25" s="34">
        <f>SUM(AQ20:AQ24)</f>
        <v>4045</v>
      </c>
      <c r="AR25" s="34">
        <f t="shared" ref="AR25:AU25" si="52">SUM(AR20:AR24)</f>
        <v>48646</v>
      </c>
      <c r="AS25" s="34">
        <f t="shared" si="52"/>
        <v>-343</v>
      </c>
      <c r="AT25" s="34">
        <f t="shared" si="52"/>
        <v>-3430</v>
      </c>
      <c r="AU25" s="34">
        <f t="shared" si="52"/>
        <v>-30779</v>
      </c>
    </row>
    <row r="26" spans="1:48" ht="34.5" customHeight="1" x14ac:dyDescent="0.3">
      <c r="B26" s="6" t="s">
        <v>30</v>
      </c>
      <c r="Y26" s="44"/>
      <c r="Z26" s="45"/>
    </row>
    <row r="27" spans="1:48" ht="21.75" customHeight="1" x14ac:dyDescent="0.25">
      <c r="A27" s="130" t="s">
        <v>3</v>
      </c>
      <c r="B27" s="130" t="s">
        <v>4</v>
      </c>
      <c r="C27" s="133" t="s">
        <v>33</v>
      </c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5"/>
      <c r="Y27" s="136" t="s">
        <v>34</v>
      </c>
      <c r="Z27" s="46"/>
      <c r="AA27" s="137" t="s">
        <v>33</v>
      </c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2"/>
    </row>
    <row r="28" spans="1:48" ht="70.5" customHeight="1" x14ac:dyDescent="0.25">
      <c r="A28" s="131"/>
      <c r="B28" s="131"/>
      <c r="C28" s="138" t="s">
        <v>7</v>
      </c>
      <c r="D28" s="139"/>
      <c r="E28" s="140"/>
      <c r="F28" s="118" t="s">
        <v>8</v>
      </c>
      <c r="G28" s="119"/>
      <c r="H28" s="120"/>
      <c r="I28" s="121" t="s">
        <v>9</v>
      </c>
      <c r="J28" s="122"/>
      <c r="K28" s="123"/>
      <c r="L28" s="118" t="s">
        <v>10</v>
      </c>
      <c r="M28" s="119"/>
      <c r="N28" s="120"/>
      <c r="O28" s="121" t="s">
        <v>11</v>
      </c>
      <c r="P28" s="122"/>
      <c r="Q28" s="123"/>
      <c r="R28" s="124" t="s">
        <v>12</v>
      </c>
      <c r="S28" s="125"/>
      <c r="T28" s="126"/>
      <c r="U28" s="127" t="s">
        <v>13</v>
      </c>
      <c r="V28" s="128"/>
      <c r="W28" s="129"/>
      <c r="Y28" s="136"/>
      <c r="Z28" s="46"/>
      <c r="AA28" s="124" t="s">
        <v>14</v>
      </c>
      <c r="AB28" s="125"/>
      <c r="AC28" s="126"/>
      <c r="AD28" s="118" t="s">
        <v>15</v>
      </c>
      <c r="AE28" s="119"/>
      <c r="AF28" s="120"/>
      <c r="AG28" s="121" t="s">
        <v>16</v>
      </c>
      <c r="AH28" s="122"/>
      <c r="AI28" s="123"/>
      <c r="AJ28" s="118" t="s">
        <v>17</v>
      </c>
      <c r="AK28" s="119"/>
      <c r="AL28" s="120"/>
      <c r="AM28" s="121" t="s">
        <v>18</v>
      </c>
      <c r="AN28" s="122"/>
      <c r="AO28" s="123"/>
      <c r="AP28" s="124" t="s">
        <v>14</v>
      </c>
      <c r="AQ28" s="125"/>
      <c r="AR28" s="126"/>
      <c r="AS28" s="127" t="s">
        <v>13</v>
      </c>
      <c r="AT28" s="128"/>
      <c r="AU28" s="129"/>
    </row>
    <row r="29" spans="1:48" ht="39" customHeight="1" x14ac:dyDescent="0.25">
      <c r="A29" s="132"/>
      <c r="B29" s="132"/>
      <c r="C29" s="14" t="s">
        <v>19</v>
      </c>
      <c r="D29" s="14" t="s">
        <v>20</v>
      </c>
      <c r="E29" s="14" t="s">
        <v>21</v>
      </c>
      <c r="F29" s="15" t="s">
        <v>19</v>
      </c>
      <c r="G29" s="15" t="s">
        <v>20</v>
      </c>
      <c r="H29" s="15" t="s">
        <v>22</v>
      </c>
      <c r="I29" s="16" t="s">
        <v>19</v>
      </c>
      <c r="J29" s="16" t="s">
        <v>20</v>
      </c>
      <c r="K29" s="16" t="s">
        <v>22</v>
      </c>
      <c r="L29" s="15" t="s">
        <v>19</v>
      </c>
      <c r="M29" s="15" t="s">
        <v>20</v>
      </c>
      <c r="N29" s="15" t="s">
        <v>22</v>
      </c>
      <c r="O29" s="16" t="s">
        <v>19</v>
      </c>
      <c r="P29" s="16" t="s">
        <v>20</v>
      </c>
      <c r="Q29" s="16" t="s">
        <v>22</v>
      </c>
      <c r="R29" s="16" t="s">
        <v>19</v>
      </c>
      <c r="S29" s="16" t="s">
        <v>20</v>
      </c>
      <c r="T29" s="16" t="s">
        <v>22</v>
      </c>
      <c r="U29" s="16" t="s">
        <v>19</v>
      </c>
      <c r="V29" s="16" t="s">
        <v>20</v>
      </c>
      <c r="W29" s="16" t="s">
        <v>22</v>
      </c>
      <c r="Y29" s="47"/>
      <c r="Z29" s="46"/>
      <c r="AA29" s="48"/>
      <c r="AB29" s="49"/>
      <c r="AC29" s="50"/>
      <c r="AD29" s="51"/>
      <c r="AE29" s="52"/>
      <c r="AF29" s="53"/>
      <c r="AG29" s="54"/>
      <c r="AH29" s="55"/>
      <c r="AI29" s="56"/>
      <c r="AJ29" s="51"/>
      <c r="AK29" s="52"/>
      <c r="AL29" s="53"/>
      <c r="AM29" s="54"/>
      <c r="AN29" s="55"/>
      <c r="AO29" s="56"/>
      <c r="AP29" s="57"/>
      <c r="AQ29" s="49"/>
      <c r="AR29" s="50"/>
      <c r="AS29" s="58"/>
      <c r="AT29" s="59"/>
      <c r="AU29" s="60"/>
    </row>
    <row r="30" spans="1:48" x14ac:dyDescent="0.25">
      <c r="A30" s="17">
        <v>1</v>
      </c>
      <c r="B30" s="17">
        <v>2</v>
      </c>
      <c r="C30" s="17">
        <v>3</v>
      </c>
      <c r="D30" s="17">
        <v>4</v>
      </c>
      <c r="E30" s="17">
        <v>5</v>
      </c>
      <c r="F30" s="17">
        <v>6</v>
      </c>
      <c r="G30" s="17">
        <v>7</v>
      </c>
      <c r="H30" s="17">
        <v>8</v>
      </c>
      <c r="I30" s="17">
        <v>9</v>
      </c>
      <c r="J30" s="17">
        <v>10</v>
      </c>
      <c r="K30" s="17">
        <v>11</v>
      </c>
      <c r="L30" s="17">
        <v>12</v>
      </c>
      <c r="M30" s="17">
        <v>13</v>
      </c>
      <c r="N30" s="17">
        <v>14</v>
      </c>
      <c r="O30" s="17">
        <v>15</v>
      </c>
      <c r="P30" s="17">
        <v>16</v>
      </c>
      <c r="Q30" s="17">
        <v>17</v>
      </c>
      <c r="R30" s="17">
        <v>18</v>
      </c>
      <c r="S30" s="18">
        <v>19</v>
      </c>
      <c r="T30" s="17">
        <v>20</v>
      </c>
      <c r="U30" s="17">
        <v>21</v>
      </c>
      <c r="V30" s="17">
        <v>22</v>
      </c>
      <c r="W30" s="17">
        <v>23</v>
      </c>
      <c r="X30" s="1">
        <v>24</v>
      </c>
      <c r="Y30" s="18">
        <v>24</v>
      </c>
      <c r="Z30" s="19"/>
      <c r="AA30" s="18">
        <v>1</v>
      </c>
      <c r="AB30" s="17">
        <v>2</v>
      </c>
      <c r="AC30" s="17">
        <v>3</v>
      </c>
      <c r="AD30" s="17">
        <v>4</v>
      </c>
      <c r="AE30" s="17">
        <v>5</v>
      </c>
      <c r="AF30" s="17">
        <v>6</v>
      </c>
      <c r="AG30" s="17">
        <v>6</v>
      </c>
      <c r="AH30" s="17">
        <v>7</v>
      </c>
      <c r="AI30" s="17">
        <v>8</v>
      </c>
      <c r="AJ30" s="17"/>
      <c r="AK30" s="17"/>
      <c r="AL30" s="17"/>
      <c r="AM30" s="17">
        <v>9</v>
      </c>
      <c r="AN30" s="17">
        <v>10</v>
      </c>
      <c r="AO30" s="17">
        <v>11</v>
      </c>
      <c r="AP30" s="17">
        <v>12</v>
      </c>
      <c r="AQ30" s="17">
        <v>13</v>
      </c>
      <c r="AR30" s="17">
        <v>14</v>
      </c>
      <c r="AS30" s="17">
        <v>15</v>
      </c>
      <c r="AT30" s="17">
        <v>16</v>
      </c>
      <c r="AU30" s="17">
        <v>17</v>
      </c>
    </row>
    <row r="31" spans="1:48" s="27" customFormat="1" ht="18.75" customHeight="1" x14ac:dyDescent="0.25">
      <c r="A31" s="20">
        <v>1</v>
      </c>
      <c r="B31" s="21" t="s">
        <v>25</v>
      </c>
      <c r="C31" s="22">
        <f>C9+C20</f>
        <v>9</v>
      </c>
      <c r="D31" s="22">
        <f t="shared" ref="D31:E31" si="53">D9+D20</f>
        <v>102</v>
      </c>
      <c r="E31" s="22">
        <f t="shared" si="53"/>
        <v>3100</v>
      </c>
      <c r="F31" s="23">
        <f>F9+F20</f>
        <v>9</v>
      </c>
      <c r="G31" s="23">
        <f t="shared" ref="G31:K34" si="54">G9+G20</f>
        <v>42.5</v>
      </c>
      <c r="H31" s="23">
        <f t="shared" si="54"/>
        <v>1292</v>
      </c>
      <c r="I31" s="26">
        <f t="shared" si="54"/>
        <v>9</v>
      </c>
      <c r="J31" s="26">
        <f>J9+J20</f>
        <v>48</v>
      </c>
      <c r="K31" s="26">
        <f t="shared" si="54"/>
        <v>1298</v>
      </c>
      <c r="L31" s="23">
        <f>F31-I31</f>
        <v>0</v>
      </c>
      <c r="M31" s="23">
        <f t="shared" ref="M31:N35" si="55">G31-J31</f>
        <v>-5.5</v>
      </c>
      <c r="N31" s="23">
        <f t="shared" si="55"/>
        <v>-6</v>
      </c>
      <c r="O31" s="25">
        <f>O9+O20</f>
        <v>9</v>
      </c>
      <c r="P31" s="25">
        <f t="shared" ref="P31:Q31" si="56">P9+P20</f>
        <v>63</v>
      </c>
      <c r="Q31" s="25">
        <f t="shared" si="56"/>
        <v>1915</v>
      </c>
      <c r="R31" s="25">
        <f>R9+R20</f>
        <v>9</v>
      </c>
      <c r="S31" s="25">
        <f t="shared" ref="S31:T31" si="57">S9+S20</f>
        <v>111</v>
      </c>
      <c r="T31" s="25">
        <f t="shared" si="57"/>
        <v>3213</v>
      </c>
      <c r="U31" s="25">
        <f t="shared" ref="U31:W35" si="58">C31-R31</f>
        <v>0</v>
      </c>
      <c r="V31" s="25">
        <f t="shared" si="58"/>
        <v>-9</v>
      </c>
      <c r="W31" s="25">
        <f t="shared" si="58"/>
        <v>-113</v>
      </c>
      <c r="Y31" s="28">
        <f>Y9+Y20</f>
        <v>-463619.79</v>
      </c>
      <c r="Z31" s="29"/>
      <c r="AA31" s="25" t="e">
        <f>AA9+AA20+#REF!</f>
        <v>#REF!</v>
      </c>
      <c r="AB31" s="25" t="e">
        <f>AB9+AB20+#REF!</f>
        <v>#REF!</v>
      </c>
      <c r="AC31" s="25" t="e">
        <f>AC9+AC20+#REF!</f>
        <v>#REF!</v>
      </c>
      <c r="AD31" s="25" t="e">
        <f>AD9+AD20+#REF!</f>
        <v>#REF!</v>
      </c>
      <c r="AE31" s="25" t="e">
        <f>AE9+AE20+#REF!</f>
        <v>#REF!</v>
      </c>
      <c r="AF31" s="25" t="e">
        <f>AF9+AF20+#REF!</f>
        <v>#REF!</v>
      </c>
      <c r="AG31" s="30">
        <v>18</v>
      </c>
      <c r="AH31" s="26">
        <v>326</v>
      </c>
      <c r="AI31" s="26">
        <v>3059</v>
      </c>
      <c r="AJ31" s="23" t="e">
        <f>AD31-AG31</f>
        <v>#REF!</v>
      </c>
      <c r="AK31" s="23" t="e">
        <f>AE31-AH31</f>
        <v>#REF!</v>
      </c>
      <c r="AL31" s="23" t="e">
        <f t="shared" ref="AL31:AL36" si="59">AF31-AI31</f>
        <v>#REF!</v>
      </c>
      <c r="AM31" s="30">
        <f>AG31</f>
        <v>18</v>
      </c>
      <c r="AN31" s="25">
        <f>ROUND(AM31*1,0)</f>
        <v>18</v>
      </c>
      <c r="AO31" s="25">
        <f>ROUND(AN31*13,0)</f>
        <v>234</v>
      </c>
      <c r="AP31" s="30">
        <f>AG31</f>
        <v>18</v>
      </c>
      <c r="AQ31" s="25">
        <f>AH31+AN31</f>
        <v>344</v>
      </c>
      <c r="AR31" s="25">
        <f>AI31+AO31</f>
        <v>3293</v>
      </c>
      <c r="AS31" s="25" t="e">
        <f>AA31-AP31</f>
        <v>#REF!</v>
      </c>
      <c r="AT31" s="25" t="e">
        <f>AB31-AQ31</f>
        <v>#REF!</v>
      </c>
      <c r="AU31" s="25" t="e">
        <f t="shared" ref="AU31:AU34" si="60">AC31-AR31</f>
        <v>#REF!</v>
      </c>
    </row>
    <row r="32" spans="1:48" s="27" customFormat="1" ht="15.75" customHeight="1" x14ac:dyDescent="0.25">
      <c r="A32" s="20">
        <v>2</v>
      </c>
      <c r="B32" s="21" t="s">
        <v>26</v>
      </c>
      <c r="C32" s="22">
        <f t="shared" ref="C32:H35" si="61">C10+C21</f>
        <v>0</v>
      </c>
      <c r="D32" s="22">
        <f t="shared" si="61"/>
        <v>0</v>
      </c>
      <c r="E32" s="22">
        <f t="shared" si="61"/>
        <v>0</v>
      </c>
      <c r="F32" s="23">
        <f t="shared" si="61"/>
        <v>0</v>
      </c>
      <c r="G32" s="23">
        <f t="shared" si="61"/>
        <v>0</v>
      </c>
      <c r="H32" s="23">
        <f t="shared" si="61"/>
        <v>0</v>
      </c>
      <c r="I32" s="26">
        <f t="shared" si="54"/>
        <v>0</v>
      </c>
      <c r="J32" s="26">
        <f t="shared" si="54"/>
        <v>0</v>
      </c>
      <c r="K32" s="26">
        <f t="shared" si="54"/>
        <v>0</v>
      </c>
      <c r="L32" s="23">
        <f t="shared" ref="L32:L35" si="62">F32-I32</f>
        <v>0</v>
      </c>
      <c r="M32" s="23">
        <f t="shared" si="55"/>
        <v>0</v>
      </c>
      <c r="N32" s="23">
        <f t="shared" si="55"/>
        <v>0</v>
      </c>
      <c r="O32" s="25">
        <f t="shared" ref="O32:T35" si="63">O10+O21</f>
        <v>0</v>
      </c>
      <c r="P32" s="25">
        <f t="shared" si="63"/>
        <v>0</v>
      </c>
      <c r="Q32" s="25">
        <f t="shared" si="63"/>
        <v>0</v>
      </c>
      <c r="R32" s="25">
        <f t="shared" si="63"/>
        <v>0</v>
      </c>
      <c r="S32" s="25">
        <f t="shared" si="63"/>
        <v>0</v>
      </c>
      <c r="T32" s="25">
        <f t="shared" si="63"/>
        <v>0</v>
      </c>
      <c r="U32" s="25">
        <f t="shared" si="58"/>
        <v>0</v>
      </c>
      <c r="V32" s="25">
        <f t="shared" si="58"/>
        <v>0</v>
      </c>
      <c r="W32" s="25">
        <f t="shared" si="58"/>
        <v>0</v>
      </c>
      <c r="Y32" s="28">
        <f>Y10+Y21</f>
        <v>0</v>
      </c>
      <c r="Z32" s="29"/>
      <c r="AA32" s="25" t="e">
        <f>AA10+AA21+#REF!</f>
        <v>#REF!</v>
      </c>
      <c r="AB32" s="25" t="e">
        <f>AB10+AB21+#REF!</f>
        <v>#REF!</v>
      </c>
      <c r="AC32" s="25" t="e">
        <f>AC10+AC21+#REF!</f>
        <v>#REF!</v>
      </c>
      <c r="AD32" s="25" t="e">
        <f>AD10+AD21+#REF!</f>
        <v>#REF!</v>
      </c>
      <c r="AE32" s="25" t="e">
        <f>AE10+AE21+#REF!</f>
        <v>#REF!</v>
      </c>
      <c r="AF32" s="25" t="e">
        <f>AF10+AF21+#REF!</f>
        <v>#REF!</v>
      </c>
      <c r="AG32" s="26">
        <f>[2]АПП_ФАКТ!CB38</f>
        <v>0</v>
      </c>
      <c r="AH32" s="26">
        <f>[2]АПП_ФАКТ!CC38</f>
        <v>0</v>
      </c>
      <c r="AI32" s="26">
        <f>[2]АПП_ФАКТ!CD38</f>
        <v>0</v>
      </c>
      <c r="AJ32" s="23" t="e">
        <f t="shared" ref="AJ32:AK36" si="64">AD32-AG32</f>
        <v>#REF!</v>
      </c>
      <c r="AK32" s="23" t="e">
        <f t="shared" si="64"/>
        <v>#REF!</v>
      </c>
      <c r="AL32" s="23" t="e">
        <f t="shared" si="59"/>
        <v>#REF!</v>
      </c>
      <c r="AM32" s="25">
        <f t="shared" ref="AM32:AM34" si="65">AG32</f>
        <v>0</v>
      </c>
      <c r="AN32" s="25">
        <f>ROUND(AM32*2,0)</f>
        <v>0</v>
      </c>
      <c r="AO32" s="25">
        <f>ROUND(AN32*13,0)</f>
        <v>0</v>
      </c>
      <c r="AP32" s="25">
        <f t="shared" ref="AP32:AP34" si="66">AG32</f>
        <v>0</v>
      </c>
      <c r="AQ32" s="25">
        <f t="shared" ref="AQ32:AR32" si="67">AH32+AN32</f>
        <v>0</v>
      </c>
      <c r="AR32" s="25">
        <f t="shared" si="67"/>
        <v>0</v>
      </c>
      <c r="AS32" s="25" t="e">
        <f t="shared" ref="AS32:AT33" si="68">AA32-AP32</f>
        <v>#REF!</v>
      </c>
      <c r="AT32" s="25" t="e">
        <f t="shared" si="68"/>
        <v>#REF!</v>
      </c>
      <c r="AU32" s="25" t="e">
        <f t="shared" si="60"/>
        <v>#REF!</v>
      </c>
    </row>
    <row r="33" spans="1:47" s="27" customFormat="1" ht="25.5" customHeight="1" x14ac:dyDescent="0.25">
      <c r="A33" s="20">
        <v>3</v>
      </c>
      <c r="B33" s="21" t="s">
        <v>27</v>
      </c>
      <c r="C33" s="22">
        <f t="shared" si="61"/>
        <v>323</v>
      </c>
      <c r="D33" s="22">
        <f t="shared" si="61"/>
        <v>3880</v>
      </c>
      <c r="E33" s="22">
        <f t="shared" si="61"/>
        <v>59001</v>
      </c>
      <c r="F33" s="23">
        <f t="shared" si="61"/>
        <v>323</v>
      </c>
      <c r="G33" s="23">
        <f t="shared" si="61"/>
        <v>1616.6666666666665</v>
      </c>
      <c r="H33" s="23">
        <f t="shared" si="61"/>
        <v>24584</v>
      </c>
      <c r="I33" s="26">
        <f t="shared" si="54"/>
        <v>307</v>
      </c>
      <c r="J33" s="26">
        <f t="shared" si="54"/>
        <v>1496</v>
      </c>
      <c r="K33" s="26">
        <f t="shared" si="54"/>
        <v>21622</v>
      </c>
      <c r="L33" s="23">
        <f t="shared" si="62"/>
        <v>16</v>
      </c>
      <c r="M33" s="23">
        <f t="shared" si="55"/>
        <v>120.66666666666652</v>
      </c>
      <c r="N33" s="23">
        <f t="shared" si="55"/>
        <v>2962</v>
      </c>
      <c r="O33" s="25">
        <f t="shared" si="63"/>
        <v>307</v>
      </c>
      <c r="P33" s="25">
        <f t="shared" si="63"/>
        <v>2149</v>
      </c>
      <c r="Q33" s="25">
        <f t="shared" si="63"/>
        <v>32808</v>
      </c>
      <c r="R33" s="25">
        <f t="shared" si="63"/>
        <v>307</v>
      </c>
      <c r="S33" s="25">
        <f t="shared" si="63"/>
        <v>3645</v>
      </c>
      <c r="T33" s="25">
        <f t="shared" si="63"/>
        <v>54430</v>
      </c>
      <c r="U33" s="25">
        <f t="shared" si="58"/>
        <v>16</v>
      </c>
      <c r="V33" s="25">
        <f t="shared" si="58"/>
        <v>235</v>
      </c>
      <c r="W33" s="25">
        <f t="shared" si="58"/>
        <v>4571</v>
      </c>
      <c r="Y33" s="28">
        <f>Y11+Y22</f>
        <v>26964732.330000002</v>
      </c>
      <c r="Z33" s="29"/>
      <c r="AA33" s="25" t="e">
        <f>AA11+AA22+#REF!</f>
        <v>#REF!</v>
      </c>
      <c r="AB33" s="25" t="e">
        <f>AB11+AB22+#REF!</f>
        <v>#REF!</v>
      </c>
      <c r="AC33" s="25" t="e">
        <f>AC11+AC22+#REF!</f>
        <v>#REF!</v>
      </c>
      <c r="AD33" s="25" t="e">
        <f>AD11+AD22+#REF!</f>
        <v>#REF!</v>
      </c>
      <c r="AE33" s="25" t="e">
        <f>AE11+AE22+#REF!</f>
        <v>#REF!</v>
      </c>
      <c r="AF33" s="25" t="e">
        <f>AF11+AF22+#REF!</f>
        <v>#REF!</v>
      </c>
      <c r="AG33" s="26">
        <v>378</v>
      </c>
      <c r="AH33" s="26">
        <v>3099</v>
      </c>
      <c r="AI33" s="26">
        <v>37888</v>
      </c>
      <c r="AJ33" s="23" t="e">
        <f t="shared" si="64"/>
        <v>#REF!</v>
      </c>
      <c r="AK33" s="23" t="e">
        <f t="shared" si="64"/>
        <v>#REF!</v>
      </c>
      <c r="AL33" s="23" t="e">
        <f t="shared" si="59"/>
        <v>#REF!</v>
      </c>
      <c r="AM33" s="25">
        <f t="shared" si="65"/>
        <v>378</v>
      </c>
      <c r="AN33" s="25">
        <f>ROUND(AM33*1,0)</f>
        <v>378</v>
      </c>
      <c r="AO33" s="25">
        <f>ROUND(AN33*13,0)</f>
        <v>4914</v>
      </c>
      <c r="AP33" s="25">
        <f t="shared" si="66"/>
        <v>378</v>
      </c>
      <c r="AQ33" s="25">
        <f>AH33+AN33</f>
        <v>3477</v>
      </c>
      <c r="AR33" s="25">
        <f>AI33+AO33</f>
        <v>42802</v>
      </c>
      <c r="AS33" s="25" t="e">
        <f t="shared" si="68"/>
        <v>#REF!</v>
      </c>
      <c r="AT33" s="25" t="e">
        <f t="shared" si="68"/>
        <v>#REF!</v>
      </c>
      <c r="AU33" s="25" t="e">
        <f t="shared" si="60"/>
        <v>#REF!</v>
      </c>
    </row>
    <row r="34" spans="1:47" s="27" customFormat="1" ht="25.5" x14ac:dyDescent="0.25">
      <c r="A34" s="20">
        <v>4</v>
      </c>
      <c r="B34" s="21" t="s">
        <v>28</v>
      </c>
      <c r="C34" s="22">
        <f t="shared" si="61"/>
        <v>29</v>
      </c>
      <c r="D34" s="22">
        <f t="shared" si="61"/>
        <v>343</v>
      </c>
      <c r="E34" s="22">
        <f t="shared" si="61"/>
        <v>4877</v>
      </c>
      <c r="F34" s="23">
        <f t="shared" si="61"/>
        <v>29</v>
      </c>
      <c r="G34" s="23">
        <f t="shared" si="61"/>
        <v>142.91666666666666</v>
      </c>
      <c r="H34" s="23">
        <f t="shared" si="61"/>
        <v>2032</v>
      </c>
      <c r="I34" s="26">
        <f t="shared" si="54"/>
        <v>36</v>
      </c>
      <c r="J34" s="26">
        <f t="shared" si="54"/>
        <v>179</v>
      </c>
      <c r="K34" s="26">
        <f t="shared" si="54"/>
        <v>2291</v>
      </c>
      <c r="L34" s="23">
        <f t="shared" si="62"/>
        <v>-7</v>
      </c>
      <c r="M34" s="23">
        <f t="shared" si="55"/>
        <v>-36.083333333333343</v>
      </c>
      <c r="N34" s="23">
        <f t="shared" si="55"/>
        <v>-259</v>
      </c>
      <c r="O34" s="25">
        <f t="shared" si="63"/>
        <v>36</v>
      </c>
      <c r="P34" s="25">
        <f t="shared" si="63"/>
        <v>252</v>
      </c>
      <c r="Q34" s="25">
        <f t="shared" si="63"/>
        <v>3520</v>
      </c>
      <c r="R34" s="25">
        <f t="shared" si="63"/>
        <v>36</v>
      </c>
      <c r="S34" s="25">
        <f t="shared" si="63"/>
        <v>431</v>
      </c>
      <c r="T34" s="25">
        <f t="shared" si="63"/>
        <v>5811</v>
      </c>
      <c r="U34" s="25">
        <f t="shared" si="58"/>
        <v>-7</v>
      </c>
      <c r="V34" s="25">
        <f>D34-S34</f>
        <v>-88</v>
      </c>
      <c r="W34" s="25">
        <f t="shared" si="58"/>
        <v>-934</v>
      </c>
      <c r="Y34" s="28">
        <f>Y12+Y23</f>
        <v>-5611027.4400000004</v>
      </c>
      <c r="Z34" s="29"/>
      <c r="AA34" s="25" t="e">
        <f>AA12+AA23+#REF!</f>
        <v>#REF!</v>
      </c>
      <c r="AB34" s="25" t="e">
        <f>AB12+AB23+#REF!</f>
        <v>#REF!</v>
      </c>
      <c r="AC34" s="25" t="e">
        <f>AC12+AC23+#REF!</f>
        <v>#REF!</v>
      </c>
      <c r="AD34" s="25" t="e">
        <f>AD12+AD23+#REF!</f>
        <v>#REF!</v>
      </c>
      <c r="AE34" s="25" t="e">
        <f>AE12+AE23+#REF!</f>
        <v>#REF!</v>
      </c>
      <c r="AF34" s="25" t="e">
        <f>AF12+AF23+#REF!</f>
        <v>#REF!</v>
      </c>
      <c r="AG34" s="26">
        <v>21</v>
      </c>
      <c r="AH34" s="26">
        <v>203</v>
      </c>
      <c r="AI34" s="26">
        <v>2278</v>
      </c>
      <c r="AJ34" s="23" t="e">
        <f>AD34-AG34</f>
        <v>#REF!</v>
      </c>
      <c r="AK34" s="23" t="e">
        <f t="shared" si="64"/>
        <v>#REF!</v>
      </c>
      <c r="AL34" s="23" t="e">
        <f t="shared" si="59"/>
        <v>#REF!</v>
      </c>
      <c r="AM34" s="25">
        <f t="shared" si="65"/>
        <v>21</v>
      </c>
      <c r="AN34" s="25">
        <f>ROUND(AM34*1,0)</f>
        <v>21</v>
      </c>
      <c r="AO34" s="25">
        <f>ROUND(AN34*13,0)</f>
        <v>273</v>
      </c>
      <c r="AP34" s="25">
        <f t="shared" si="66"/>
        <v>21</v>
      </c>
      <c r="AQ34" s="25">
        <f>AH34+AN34</f>
        <v>224</v>
      </c>
      <c r="AR34" s="25">
        <f>AI34+AO34</f>
        <v>2551</v>
      </c>
      <c r="AS34" s="25" t="e">
        <f>AA34-AP34</f>
        <v>#REF!</v>
      </c>
      <c r="AT34" s="25" t="e">
        <f>AB34-AQ34</f>
        <v>#REF!</v>
      </c>
      <c r="AU34" s="25" t="e">
        <f t="shared" si="60"/>
        <v>#REF!</v>
      </c>
    </row>
    <row r="35" spans="1:47" s="27" customFormat="1" ht="25.5" customHeight="1" x14ac:dyDescent="0.25">
      <c r="A35" s="20">
        <v>5</v>
      </c>
      <c r="B35" s="21" t="s">
        <v>29</v>
      </c>
      <c r="C35" s="22">
        <f t="shared" si="61"/>
        <v>6</v>
      </c>
      <c r="D35" s="22">
        <f t="shared" si="61"/>
        <v>77</v>
      </c>
      <c r="E35" s="22">
        <f t="shared" si="61"/>
        <v>1002</v>
      </c>
      <c r="F35" s="23">
        <f t="shared" si="61"/>
        <v>6</v>
      </c>
      <c r="G35" s="23">
        <f t="shared" si="61"/>
        <v>32.083333333333336</v>
      </c>
      <c r="H35" s="23">
        <f t="shared" si="61"/>
        <v>417</v>
      </c>
      <c r="I35" s="26">
        <f t="shared" ref="I35:Y35" si="69">I13</f>
        <v>10</v>
      </c>
      <c r="J35" s="26">
        <f t="shared" si="69"/>
        <v>60</v>
      </c>
      <c r="K35" s="26">
        <f t="shared" si="69"/>
        <v>700</v>
      </c>
      <c r="L35" s="23">
        <f t="shared" si="62"/>
        <v>-4</v>
      </c>
      <c r="M35" s="23">
        <f t="shared" si="55"/>
        <v>-27.916666666666664</v>
      </c>
      <c r="N35" s="23">
        <f t="shared" si="55"/>
        <v>-283</v>
      </c>
      <c r="O35" s="25">
        <f t="shared" si="63"/>
        <v>10</v>
      </c>
      <c r="P35" s="25">
        <f t="shared" si="63"/>
        <v>70</v>
      </c>
      <c r="Q35" s="25">
        <f t="shared" si="63"/>
        <v>910</v>
      </c>
      <c r="R35" s="25">
        <f t="shared" si="63"/>
        <v>10</v>
      </c>
      <c r="S35" s="25">
        <f t="shared" si="63"/>
        <v>130</v>
      </c>
      <c r="T35" s="25">
        <f t="shared" si="63"/>
        <v>1610</v>
      </c>
      <c r="U35" s="25">
        <f t="shared" si="58"/>
        <v>-4</v>
      </c>
      <c r="V35" s="25">
        <f>D35-S35</f>
        <v>-53</v>
      </c>
      <c r="W35" s="25">
        <f t="shared" si="58"/>
        <v>-608</v>
      </c>
      <c r="X35" s="61">
        <f t="shared" si="69"/>
        <v>0</v>
      </c>
      <c r="Y35" s="28">
        <f t="shared" si="69"/>
        <v>-3700342.72</v>
      </c>
      <c r="Z35" s="29"/>
      <c r="AA35" s="25"/>
      <c r="AB35" s="25"/>
      <c r="AC35" s="25"/>
      <c r="AD35" s="25"/>
      <c r="AE35" s="25"/>
      <c r="AF35" s="25"/>
      <c r="AG35" s="26"/>
      <c r="AH35" s="26"/>
      <c r="AI35" s="26"/>
      <c r="AJ35" s="23"/>
      <c r="AK35" s="23"/>
      <c r="AL35" s="23"/>
      <c r="AM35" s="25"/>
      <c r="AN35" s="25"/>
      <c r="AO35" s="25"/>
      <c r="AP35" s="25"/>
      <c r="AQ35" s="25"/>
      <c r="AR35" s="25"/>
      <c r="AS35" s="25"/>
      <c r="AT35" s="25"/>
      <c r="AU35" s="25"/>
    </row>
    <row r="36" spans="1:47" s="27" customFormat="1" x14ac:dyDescent="0.2">
      <c r="A36" s="32"/>
      <c r="B36" s="33" t="s">
        <v>30</v>
      </c>
      <c r="C36" s="34">
        <f>SUM(C31:C35)</f>
        <v>367</v>
      </c>
      <c r="D36" s="34">
        <f>SUM(D31:D35)</f>
        <v>4402</v>
      </c>
      <c r="E36" s="34">
        <f>SUM(E31:E35)</f>
        <v>67980</v>
      </c>
      <c r="F36" s="34">
        <f t="shared" ref="F36:W36" si="70">SUM(F31:F35)</f>
        <v>367</v>
      </c>
      <c r="G36" s="34">
        <f t="shared" si="70"/>
        <v>1834.1666666666665</v>
      </c>
      <c r="H36" s="34">
        <f t="shared" si="70"/>
        <v>28325</v>
      </c>
      <c r="I36" s="34">
        <f t="shared" si="70"/>
        <v>362</v>
      </c>
      <c r="J36" s="34">
        <f t="shared" si="70"/>
        <v>1783</v>
      </c>
      <c r="K36" s="34">
        <f t="shared" si="70"/>
        <v>25911</v>
      </c>
      <c r="L36" s="34">
        <f t="shared" si="70"/>
        <v>5</v>
      </c>
      <c r="M36" s="34">
        <f t="shared" si="70"/>
        <v>51.166666666666508</v>
      </c>
      <c r="N36" s="34">
        <f t="shared" si="70"/>
        <v>2414</v>
      </c>
      <c r="O36" s="34">
        <f t="shared" si="70"/>
        <v>362</v>
      </c>
      <c r="P36" s="34">
        <f t="shared" si="70"/>
        <v>2534</v>
      </c>
      <c r="Q36" s="34">
        <f t="shared" si="70"/>
        <v>39153</v>
      </c>
      <c r="R36" s="34">
        <f t="shared" si="70"/>
        <v>362</v>
      </c>
      <c r="S36" s="34">
        <f t="shared" si="70"/>
        <v>4317</v>
      </c>
      <c r="T36" s="34">
        <f t="shared" si="70"/>
        <v>65064</v>
      </c>
      <c r="U36" s="34">
        <f t="shared" si="70"/>
        <v>5</v>
      </c>
      <c r="V36" s="34">
        <f t="shared" si="70"/>
        <v>85</v>
      </c>
      <c r="W36" s="34">
        <f t="shared" si="70"/>
        <v>2916</v>
      </c>
      <c r="X36" s="62"/>
      <c r="Y36" s="35">
        <f>SUM(Y31:Y35)</f>
        <v>17189742.380000003</v>
      </c>
      <c r="Z36" s="43"/>
      <c r="AA36" s="34" t="e">
        <f t="shared" ref="AA36:AI36" si="71">SUM(AA31:AA34)</f>
        <v>#REF!</v>
      </c>
      <c r="AB36" s="34" t="e">
        <f t="shared" si="71"/>
        <v>#REF!</v>
      </c>
      <c r="AC36" s="34" t="e">
        <f t="shared" si="71"/>
        <v>#REF!</v>
      </c>
      <c r="AD36" s="34" t="e">
        <f t="shared" si="71"/>
        <v>#REF!</v>
      </c>
      <c r="AE36" s="34" t="e">
        <f t="shared" si="71"/>
        <v>#REF!</v>
      </c>
      <c r="AF36" s="34" t="e">
        <f t="shared" si="71"/>
        <v>#REF!</v>
      </c>
      <c r="AG36" s="34">
        <f t="shared" si="71"/>
        <v>417</v>
      </c>
      <c r="AH36" s="34">
        <f t="shared" si="71"/>
        <v>3628</v>
      </c>
      <c r="AI36" s="34">
        <f t="shared" si="71"/>
        <v>43225</v>
      </c>
      <c r="AJ36" s="34" t="e">
        <f>AD36-AG36</f>
        <v>#REF!</v>
      </c>
      <c r="AK36" s="34" t="e">
        <f t="shared" si="64"/>
        <v>#REF!</v>
      </c>
      <c r="AL36" s="34" t="e">
        <f t="shared" si="59"/>
        <v>#REF!</v>
      </c>
      <c r="AM36" s="34">
        <f t="shared" ref="AM36:AU36" si="72">SUM(AM31:AM34)</f>
        <v>417</v>
      </c>
      <c r="AN36" s="34">
        <f t="shared" si="72"/>
        <v>417</v>
      </c>
      <c r="AO36" s="34">
        <f t="shared" si="72"/>
        <v>5421</v>
      </c>
      <c r="AP36" s="34">
        <f t="shared" si="72"/>
        <v>417</v>
      </c>
      <c r="AQ36" s="34">
        <f t="shared" si="72"/>
        <v>4045</v>
      </c>
      <c r="AR36" s="34">
        <f t="shared" si="72"/>
        <v>48646</v>
      </c>
      <c r="AS36" s="34" t="e">
        <f t="shared" si="72"/>
        <v>#REF!</v>
      </c>
      <c r="AT36" s="34" t="e">
        <f t="shared" si="72"/>
        <v>#REF!</v>
      </c>
      <c r="AU36" s="34" t="e">
        <f t="shared" si="72"/>
        <v>#REF!</v>
      </c>
    </row>
    <row r="37" spans="1:47" s="64" customFormat="1" ht="26.25" hidden="1" customHeight="1" x14ac:dyDescent="0.3">
      <c r="A37" s="1" t="s">
        <v>35</v>
      </c>
      <c r="B37" s="116" t="s">
        <v>36</v>
      </c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63"/>
    </row>
    <row r="38" spans="1:47" ht="22.5" hidden="1" customHeight="1" x14ac:dyDescent="0.3">
      <c r="A38" s="1" t="s">
        <v>37</v>
      </c>
      <c r="B38" s="116" t="s">
        <v>38</v>
      </c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</row>
    <row r="39" spans="1:47" ht="18.75" hidden="1" x14ac:dyDescent="0.3">
      <c r="A39" s="1" t="s">
        <v>39</v>
      </c>
      <c r="B39" s="65" t="s">
        <v>40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</row>
    <row r="40" spans="1:47" hidden="1" x14ac:dyDescent="0.25">
      <c r="Y40" s="66"/>
      <c r="Z40" s="66"/>
    </row>
  </sheetData>
  <mergeCells count="62">
    <mergeCell ref="D2:K2"/>
    <mergeCell ref="B3:W3"/>
    <mergeCell ref="A5:A7"/>
    <mergeCell ref="B5:B7"/>
    <mergeCell ref="C5:W5"/>
    <mergeCell ref="AS6:AU6"/>
    <mergeCell ref="AA5:AU5"/>
    <mergeCell ref="AW5:AW7"/>
    <mergeCell ref="C6:E6"/>
    <mergeCell ref="F6:H6"/>
    <mergeCell ref="I6:K6"/>
    <mergeCell ref="L6:N6"/>
    <mergeCell ref="O6:Q6"/>
    <mergeCell ref="R6:T6"/>
    <mergeCell ref="U6:W6"/>
    <mergeCell ref="AA6:AC6"/>
    <mergeCell ref="Y5:Y7"/>
    <mergeCell ref="AD6:AF6"/>
    <mergeCell ref="AG6:AI6"/>
    <mergeCell ref="AJ6:AL6"/>
    <mergeCell ref="AM6:AO6"/>
    <mergeCell ref="AP6:AR6"/>
    <mergeCell ref="A16:A18"/>
    <mergeCell ref="B16:B18"/>
    <mergeCell ref="C16:W16"/>
    <mergeCell ref="Y16:Y18"/>
    <mergeCell ref="AA16:AU16"/>
    <mergeCell ref="C17:E17"/>
    <mergeCell ref="F17:H17"/>
    <mergeCell ref="I17:K17"/>
    <mergeCell ref="L17:N17"/>
    <mergeCell ref="O17:Q17"/>
    <mergeCell ref="AM17:AO17"/>
    <mergeCell ref="AP17:AR17"/>
    <mergeCell ref="AS17:AU17"/>
    <mergeCell ref="A27:A29"/>
    <mergeCell ref="B27:B29"/>
    <mergeCell ref="C27:W27"/>
    <mergeCell ref="Y27:Y28"/>
    <mergeCell ref="AA27:AU27"/>
    <mergeCell ref="C28:E28"/>
    <mergeCell ref="F28:H28"/>
    <mergeCell ref="R17:T17"/>
    <mergeCell ref="U17:W17"/>
    <mergeCell ref="AA17:AC17"/>
    <mergeCell ref="AD17:AF17"/>
    <mergeCell ref="AG17:AI17"/>
    <mergeCell ref="AJ17:AL17"/>
    <mergeCell ref="AM28:AO28"/>
    <mergeCell ref="AP28:AR28"/>
    <mergeCell ref="AS28:AU28"/>
    <mergeCell ref="I28:K28"/>
    <mergeCell ref="L28:N28"/>
    <mergeCell ref="O28:Q28"/>
    <mergeCell ref="R28:T28"/>
    <mergeCell ref="U28:W28"/>
    <mergeCell ref="AA28:AC28"/>
    <mergeCell ref="B37:Y37"/>
    <mergeCell ref="B38:Y38"/>
    <mergeCell ref="AD28:AF28"/>
    <mergeCell ref="AG28:AI28"/>
    <mergeCell ref="AJ28:AL28"/>
  </mergeCells>
  <printOptions horizontalCentered="1" verticalCentered="1"/>
  <pageMargins left="0" right="0" top="0" bottom="0" header="0" footer="0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BN50"/>
  <sheetViews>
    <sheetView zoomScale="80" zoomScaleNormal="80" workbookViewId="0">
      <pane xSplit="2" ySplit="9" topLeftCell="C10" activePane="bottomRight" state="frozen"/>
      <selection activeCell="B3" sqref="B3:W3"/>
      <selection pane="topRight" activeCell="B3" sqref="B3:W3"/>
      <selection pane="bottomLeft" activeCell="B3" sqref="B3:W3"/>
      <selection pane="bottomRight" activeCell="U2" sqref="U2"/>
    </sheetView>
  </sheetViews>
  <sheetFormatPr defaultRowHeight="15" x14ac:dyDescent="0.25"/>
  <cols>
    <col min="1" max="1" width="4" style="1" customWidth="1"/>
    <col min="2" max="2" width="30.28515625" style="1" customWidth="1"/>
    <col min="3" max="4" width="10.5703125" style="1" customWidth="1"/>
    <col min="5" max="5" width="12.28515625" style="1" customWidth="1"/>
    <col min="6" max="22" width="10.5703125" style="1" customWidth="1"/>
    <col min="23" max="23" width="12.7109375" style="1" customWidth="1"/>
    <col min="24" max="24" width="1.140625" style="1" customWidth="1"/>
    <col min="25" max="25" width="20.140625" style="1" customWidth="1"/>
    <col min="26" max="26" width="1.85546875" style="1" customWidth="1"/>
    <col min="27" max="27" width="8.140625" style="1" hidden="1" customWidth="1"/>
    <col min="28" max="28" width="9.85546875" style="1" hidden="1" customWidth="1"/>
    <col min="29" max="29" width="9.42578125" style="1" hidden="1" customWidth="1"/>
    <col min="30" max="31" width="9.85546875" style="1" hidden="1" customWidth="1"/>
    <col min="32" max="32" width="10.7109375" style="1" hidden="1" customWidth="1"/>
    <col min="33" max="34" width="10.42578125" style="1" hidden="1" customWidth="1"/>
    <col min="35" max="35" width="11.7109375" style="1" hidden="1" customWidth="1"/>
    <col min="36" max="36" width="1.140625" style="1" hidden="1" customWidth="1"/>
    <col min="37" max="37" width="19.7109375" style="1" hidden="1" customWidth="1"/>
    <col min="38" max="38" width="1.7109375" style="1" hidden="1" customWidth="1"/>
    <col min="39" max="39" width="8.42578125" style="1" hidden="1" customWidth="1"/>
    <col min="40" max="40" width="9.140625" style="1" hidden="1" customWidth="1"/>
    <col min="41" max="41" width="10" style="1" hidden="1" customWidth="1"/>
    <col min="42" max="42" width="3.5703125" style="1" hidden="1" customWidth="1"/>
    <col min="43" max="43" width="8.140625" style="1" hidden="1" customWidth="1"/>
    <col min="44" max="44" width="9.85546875" style="1" hidden="1" customWidth="1"/>
    <col min="45" max="45" width="9.42578125" style="1" hidden="1" customWidth="1"/>
    <col min="46" max="47" width="9.85546875" style="1" hidden="1" customWidth="1"/>
    <col min="48" max="48" width="10.7109375" style="1" hidden="1" customWidth="1"/>
    <col min="49" max="51" width="9.140625" style="1" hidden="1" customWidth="1"/>
    <col min="52" max="52" width="19.7109375" style="1" hidden="1" customWidth="1"/>
    <col min="53" max="59" width="9.140625" style="1" hidden="1" customWidth="1"/>
    <col min="60" max="65" width="13" style="1" hidden="1" customWidth="1"/>
    <col min="66" max="66" width="0" style="1" hidden="1" customWidth="1"/>
    <col min="67" max="16384" width="9.140625" style="1"/>
  </cols>
  <sheetData>
    <row r="1" spans="1:65" ht="17.25" customHeight="1" x14ac:dyDescent="0.3">
      <c r="B1" s="67"/>
      <c r="U1" s="115" t="s">
        <v>82</v>
      </c>
      <c r="Y1" s="2"/>
      <c r="AD1" s="173" t="s">
        <v>41</v>
      </c>
      <c r="AE1" s="173"/>
      <c r="AF1" s="173"/>
      <c r="AG1" s="173"/>
      <c r="AH1" s="68"/>
      <c r="AI1" s="68"/>
      <c r="AK1" s="69" t="s">
        <v>42</v>
      </c>
      <c r="AN1" s="68"/>
      <c r="AO1" s="68"/>
    </row>
    <row r="2" spans="1:65" ht="8.25" customHeight="1" x14ac:dyDescent="0.25">
      <c r="AD2" s="173"/>
      <c r="AE2" s="173"/>
      <c r="AF2" s="173"/>
      <c r="AG2" s="173"/>
    </row>
    <row r="3" spans="1:65" ht="39.75" customHeight="1" x14ac:dyDescent="0.25">
      <c r="A3" s="174" t="s">
        <v>43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AD3" s="173"/>
      <c r="AE3" s="173"/>
      <c r="AF3" s="173"/>
      <c r="AG3" s="173"/>
    </row>
    <row r="4" spans="1:65" ht="18.75" customHeight="1" x14ac:dyDescent="0.25">
      <c r="B4" s="70" t="s">
        <v>1</v>
      </c>
      <c r="V4" s="7" t="s">
        <v>2</v>
      </c>
      <c r="W4" s="8">
        <v>6086.09</v>
      </c>
      <c r="AH4" s="7" t="s">
        <v>44</v>
      </c>
      <c r="AI4" s="71">
        <v>6086.08</v>
      </c>
      <c r="AN4" s="7"/>
      <c r="AO4" s="71"/>
    </row>
    <row r="5" spans="1:65" ht="18.75" customHeight="1" x14ac:dyDescent="0.25">
      <c r="A5" s="130" t="s">
        <v>3</v>
      </c>
      <c r="B5" s="130" t="s">
        <v>4</v>
      </c>
      <c r="C5" s="163" t="s">
        <v>1</v>
      </c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Y5" s="144" t="s">
        <v>45</v>
      </c>
      <c r="AA5" s="161" t="s">
        <v>1</v>
      </c>
      <c r="AB5" s="161"/>
      <c r="AC5" s="161"/>
      <c r="AD5" s="161"/>
      <c r="AE5" s="161"/>
      <c r="AF5" s="161"/>
      <c r="AG5" s="161"/>
      <c r="AH5" s="161"/>
      <c r="AI5" s="161"/>
      <c r="AK5" s="136" t="s">
        <v>46</v>
      </c>
      <c r="BH5" s="72" t="s">
        <v>1</v>
      </c>
      <c r="BI5" s="73"/>
      <c r="BJ5" s="73"/>
      <c r="BK5" s="73"/>
      <c r="BL5" s="73"/>
      <c r="BM5" s="74"/>
    </row>
    <row r="6" spans="1:65" ht="72.75" customHeight="1" x14ac:dyDescent="0.25">
      <c r="A6" s="131"/>
      <c r="B6" s="131"/>
      <c r="C6" s="138" t="s">
        <v>7</v>
      </c>
      <c r="D6" s="139"/>
      <c r="E6" s="140"/>
      <c r="F6" s="118" t="s">
        <v>8</v>
      </c>
      <c r="G6" s="119"/>
      <c r="H6" s="120"/>
      <c r="I6" s="121" t="s">
        <v>9</v>
      </c>
      <c r="J6" s="122"/>
      <c r="K6" s="123"/>
      <c r="L6" s="118" t="s">
        <v>10</v>
      </c>
      <c r="M6" s="119"/>
      <c r="N6" s="120"/>
      <c r="O6" s="121" t="s">
        <v>11</v>
      </c>
      <c r="P6" s="122"/>
      <c r="Q6" s="123"/>
      <c r="R6" s="124" t="s">
        <v>12</v>
      </c>
      <c r="S6" s="125"/>
      <c r="T6" s="126"/>
      <c r="U6" s="127" t="s">
        <v>13</v>
      </c>
      <c r="V6" s="128"/>
      <c r="W6" s="129"/>
      <c r="Y6" s="144"/>
      <c r="AA6" s="121" t="s">
        <v>47</v>
      </c>
      <c r="AB6" s="122"/>
      <c r="AC6" s="122"/>
      <c r="AD6" s="152" t="s">
        <v>48</v>
      </c>
      <c r="AE6" s="153"/>
      <c r="AF6" s="153"/>
      <c r="AG6" s="127" t="s">
        <v>49</v>
      </c>
      <c r="AH6" s="128"/>
      <c r="AI6" s="129"/>
      <c r="AK6" s="136"/>
      <c r="AM6" s="149" t="s">
        <v>50</v>
      </c>
      <c r="AN6" s="150"/>
      <c r="AO6" s="151"/>
      <c r="AQ6" s="121" t="s">
        <v>51</v>
      </c>
      <c r="AR6" s="122"/>
      <c r="AS6" s="122"/>
      <c r="AT6" s="162" t="s">
        <v>52</v>
      </c>
      <c r="AU6" s="162"/>
      <c r="AV6" s="162"/>
      <c r="BA6" s="118" t="s">
        <v>53</v>
      </c>
      <c r="BB6" s="119"/>
      <c r="BC6" s="120"/>
      <c r="BE6" s="172" t="s">
        <v>54</v>
      </c>
      <c r="BF6" s="172"/>
      <c r="BG6" s="172"/>
      <c r="BH6" s="124" t="s">
        <v>14</v>
      </c>
      <c r="BI6" s="125"/>
      <c r="BJ6" s="126"/>
      <c r="BK6" s="118" t="s">
        <v>15</v>
      </c>
      <c r="BL6" s="119"/>
      <c r="BM6" s="120"/>
    </row>
    <row r="7" spans="1:65" ht="38.25" customHeight="1" x14ac:dyDescent="0.25">
      <c r="A7" s="132"/>
      <c r="B7" s="132"/>
      <c r="C7" s="14" t="s">
        <v>19</v>
      </c>
      <c r="D7" s="14" t="s">
        <v>20</v>
      </c>
      <c r="E7" s="14" t="s">
        <v>21</v>
      </c>
      <c r="F7" s="15" t="s">
        <v>19</v>
      </c>
      <c r="G7" s="15" t="s">
        <v>20</v>
      </c>
      <c r="H7" s="15" t="s">
        <v>22</v>
      </c>
      <c r="I7" s="16" t="s">
        <v>19</v>
      </c>
      <c r="J7" s="16" t="s">
        <v>20</v>
      </c>
      <c r="K7" s="16" t="s">
        <v>22</v>
      </c>
      <c r="L7" s="15" t="s">
        <v>19</v>
      </c>
      <c r="M7" s="15" t="s">
        <v>20</v>
      </c>
      <c r="N7" s="15" t="s">
        <v>22</v>
      </c>
      <c r="O7" s="16" t="s">
        <v>23</v>
      </c>
      <c r="P7" s="16" t="s">
        <v>20</v>
      </c>
      <c r="Q7" s="16" t="s">
        <v>22</v>
      </c>
      <c r="R7" s="16" t="s">
        <v>19</v>
      </c>
      <c r="S7" s="16" t="s">
        <v>20</v>
      </c>
      <c r="T7" s="16" t="s">
        <v>22</v>
      </c>
      <c r="U7" s="16" t="s">
        <v>19</v>
      </c>
      <c r="V7" s="16" t="s">
        <v>20</v>
      </c>
      <c r="W7" s="16" t="s">
        <v>22</v>
      </c>
      <c r="Y7" s="144"/>
      <c r="AA7" s="16" t="s">
        <v>19</v>
      </c>
      <c r="AB7" s="16" t="s">
        <v>20</v>
      </c>
      <c r="AC7" s="16" t="s">
        <v>22</v>
      </c>
      <c r="AD7" s="16" t="s">
        <v>19</v>
      </c>
      <c r="AE7" s="16" t="s">
        <v>20</v>
      </c>
      <c r="AF7" s="16" t="s">
        <v>22</v>
      </c>
      <c r="AG7" s="16" t="s">
        <v>19</v>
      </c>
      <c r="AH7" s="16" t="s">
        <v>20</v>
      </c>
      <c r="AI7" s="16" t="s">
        <v>22</v>
      </c>
      <c r="AK7" s="136"/>
      <c r="AM7" s="16" t="s">
        <v>19</v>
      </c>
      <c r="AN7" s="16" t="s">
        <v>20</v>
      </c>
      <c r="AO7" s="16" t="s">
        <v>22</v>
      </c>
      <c r="AQ7" s="16" t="s">
        <v>19</v>
      </c>
      <c r="AR7" s="16" t="s">
        <v>20</v>
      </c>
      <c r="AS7" s="16" t="s">
        <v>22</v>
      </c>
      <c r="AT7" s="16" t="s">
        <v>19</v>
      </c>
      <c r="AU7" s="16" t="s">
        <v>20</v>
      </c>
      <c r="AV7" s="16" t="s">
        <v>22</v>
      </c>
      <c r="BA7" s="15" t="s">
        <v>19</v>
      </c>
      <c r="BB7" s="15" t="s">
        <v>20</v>
      </c>
      <c r="BC7" s="15" t="s">
        <v>22</v>
      </c>
      <c r="BE7" s="15" t="s">
        <v>19</v>
      </c>
      <c r="BF7" s="15" t="s">
        <v>20</v>
      </c>
      <c r="BG7" s="15" t="s">
        <v>22</v>
      </c>
      <c r="BH7" s="16" t="s">
        <v>19</v>
      </c>
      <c r="BI7" s="16" t="s">
        <v>20</v>
      </c>
      <c r="BJ7" s="16" t="s">
        <v>22</v>
      </c>
      <c r="BK7" s="16" t="s">
        <v>19</v>
      </c>
      <c r="BL7" s="16" t="s">
        <v>20</v>
      </c>
      <c r="BM7" s="16" t="s">
        <v>22</v>
      </c>
    </row>
    <row r="8" spans="1:65" x14ac:dyDescent="0.25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75">
        <v>9</v>
      </c>
      <c r="J8" s="75">
        <v>10</v>
      </c>
      <c r="K8" s="75">
        <v>11</v>
      </c>
      <c r="L8" s="17">
        <v>12</v>
      </c>
      <c r="M8" s="17">
        <v>13</v>
      </c>
      <c r="N8" s="17">
        <v>14</v>
      </c>
      <c r="O8" s="17">
        <v>15</v>
      </c>
      <c r="P8" s="17">
        <v>16</v>
      </c>
      <c r="Q8" s="17">
        <v>17</v>
      </c>
      <c r="R8" s="17">
        <v>18</v>
      </c>
      <c r="S8" s="17">
        <v>19</v>
      </c>
      <c r="T8" s="17">
        <v>20</v>
      </c>
      <c r="U8" s="17">
        <v>21</v>
      </c>
      <c r="V8" s="17">
        <v>22</v>
      </c>
      <c r="W8" s="17">
        <v>23</v>
      </c>
      <c r="Y8" s="17">
        <v>24</v>
      </c>
      <c r="Z8" s="76"/>
      <c r="AA8" s="17">
        <v>19</v>
      </c>
      <c r="AB8" s="17">
        <v>20</v>
      </c>
      <c r="AC8" s="17">
        <v>21</v>
      </c>
      <c r="AD8" s="17">
        <v>22</v>
      </c>
      <c r="AE8" s="17">
        <v>23</v>
      </c>
      <c r="AF8" s="17">
        <v>24</v>
      </c>
      <c r="AG8" s="17">
        <v>25</v>
      </c>
      <c r="AH8" s="17">
        <v>26</v>
      </c>
      <c r="AI8" s="17">
        <v>27</v>
      </c>
      <c r="AJ8" s="76"/>
      <c r="AK8" s="17">
        <v>28</v>
      </c>
      <c r="AM8" s="17">
        <v>29</v>
      </c>
      <c r="AN8" s="17">
        <v>30</v>
      </c>
      <c r="AO8" s="17">
        <v>31</v>
      </c>
      <c r="AQ8" s="17">
        <v>19</v>
      </c>
      <c r="AR8" s="17">
        <v>20</v>
      </c>
      <c r="AS8" s="17">
        <v>21</v>
      </c>
      <c r="AT8" s="17">
        <v>22</v>
      </c>
      <c r="AU8" s="17">
        <v>23</v>
      </c>
      <c r="AV8" s="17">
        <v>24</v>
      </c>
      <c r="BH8" s="75">
        <v>1</v>
      </c>
      <c r="BI8" s="75">
        <v>2</v>
      </c>
      <c r="BJ8" s="75">
        <v>3</v>
      </c>
      <c r="BK8" s="75">
        <v>4</v>
      </c>
      <c r="BL8" s="75">
        <v>5</v>
      </c>
      <c r="BM8" s="75">
        <v>6</v>
      </c>
    </row>
    <row r="9" spans="1:65" s="27" customFormat="1" ht="20.25" customHeight="1" x14ac:dyDescent="0.25">
      <c r="A9" s="77">
        <v>1</v>
      </c>
      <c r="B9" s="21" t="s">
        <v>25</v>
      </c>
      <c r="C9" s="31">
        <v>0</v>
      </c>
      <c r="D9" s="22">
        <v>0</v>
      </c>
      <c r="E9" s="22">
        <f>ROUND(D9*13,0)</f>
        <v>0</v>
      </c>
      <c r="F9" s="23">
        <f>C9</f>
        <v>0</v>
      </c>
      <c r="G9" s="23">
        <f>D9/12*4</f>
        <v>0</v>
      </c>
      <c r="H9" s="23">
        <f>ROUND(G9*12.839688,0)</f>
        <v>0</v>
      </c>
      <c r="I9" s="42">
        <f>[2]ДС_ФАКТ!AA9</f>
        <v>0</v>
      </c>
      <c r="J9" s="42">
        <f>[2]ДС_ФАКТ!AB9</f>
        <v>0</v>
      </c>
      <c r="K9" s="42">
        <f>[2]ДС_ФАКТ!AC9</f>
        <v>0</v>
      </c>
      <c r="L9" s="23">
        <f>F9-I9</f>
        <v>0</v>
      </c>
      <c r="M9" s="23">
        <f t="shared" ref="M9:N13" si="0">G9-J9</f>
        <v>0</v>
      </c>
      <c r="N9" s="23">
        <f t="shared" si="0"/>
        <v>0</v>
      </c>
      <c r="O9" s="25">
        <f t="shared" ref="O9:O13" si="1">I9</f>
        <v>0</v>
      </c>
      <c r="P9" s="25">
        <f>O9*8</f>
        <v>0</v>
      </c>
      <c r="Q9" s="26">
        <f t="shared" ref="Q9:Q13" si="2">ROUND(P9*13,0)</f>
        <v>0</v>
      </c>
      <c r="R9" s="25">
        <f>I9</f>
        <v>0</v>
      </c>
      <c r="S9" s="78">
        <f>J9+P9</f>
        <v>0</v>
      </c>
      <c r="T9" s="78">
        <f>K9+Q9</f>
        <v>0</v>
      </c>
      <c r="U9" s="25">
        <f>C9-R9</f>
        <v>0</v>
      </c>
      <c r="V9" s="25">
        <f t="shared" ref="V9:W10" si="3">D9-S9</f>
        <v>0</v>
      </c>
      <c r="W9" s="25">
        <f>E9-T9</f>
        <v>0</v>
      </c>
      <c r="Y9" s="28">
        <f>W9*W4</f>
        <v>0</v>
      </c>
      <c r="AA9" s="25"/>
      <c r="AB9" s="25"/>
      <c r="AC9" s="25"/>
      <c r="AD9" s="25">
        <f t="shared" ref="AD9:AF11" si="4">C9+AA9</f>
        <v>0</v>
      </c>
      <c r="AE9" s="25">
        <f t="shared" si="4"/>
        <v>0</v>
      </c>
      <c r="AF9" s="25">
        <f t="shared" si="4"/>
        <v>0</v>
      </c>
      <c r="AG9" s="25">
        <f t="shared" ref="AG9:AI11" si="5">AD9-C9</f>
        <v>0</v>
      </c>
      <c r="AH9" s="25">
        <f t="shared" si="5"/>
        <v>0</v>
      </c>
      <c r="AI9" s="25">
        <f t="shared" si="5"/>
        <v>0</v>
      </c>
      <c r="AK9" s="28">
        <f>ROUND(AI$4*AI9,2)</f>
        <v>0</v>
      </c>
      <c r="AM9" s="25"/>
      <c r="AN9" s="25">
        <f t="shared" ref="AN9:AO11" si="6">AE9-J9</f>
        <v>0</v>
      </c>
      <c r="AO9" s="25">
        <f t="shared" si="6"/>
        <v>0</v>
      </c>
      <c r="AQ9" s="25"/>
      <c r="AR9" s="25"/>
      <c r="AS9" s="25"/>
      <c r="AT9" s="25">
        <f>U9+AQ9</f>
        <v>0</v>
      </c>
      <c r="AU9" s="25">
        <f t="shared" ref="AU9:AV11" si="7">V9+AR9</f>
        <v>0</v>
      </c>
      <c r="AV9" s="25">
        <f t="shared" si="7"/>
        <v>0</v>
      </c>
      <c r="AW9" s="79">
        <f>R9-'[3]ДС_расчет нов. плана'!AD9</f>
        <v>-12</v>
      </c>
      <c r="AX9" s="79">
        <f>S9-'[3]ДС_расчет нов. плана'!AE9</f>
        <v>-145</v>
      </c>
      <c r="AY9" s="79">
        <f>T9-'[3]ДС_расчет нов. плана'!AF9</f>
        <v>-1856</v>
      </c>
      <c r="BB9" s="79">
        <f t="shared" ref="BB9:BC14" si="8">J9/9*12</f>
        <v>0</v>
      </c>
      <c r="BC9" s="79">
        <f t="shared" si="8"/>
        <v>0</v>
      </c>
      <c r="BF9" s="79">
        <f t="shared" ref="BF9:BG14" si="9">AE9-BB9</f>
        <v>0</v>
      </c>
      <c r="BG9" s="79">
        <f t="shared" si="9"/>
        <v>0</v>
      </c>
      <c r="BH9" s="25">
        <v>14</v>
      </c>
      <c r="BI9" s="78">
        <v>142</v>
      </c>
      <c r="BJ9" s="78">
        <v>1710</v>
      </c>
      <c r="BK9" s="26">
        <f>BH9*1.048</f>
        <v>14.672000000000001</v>
      </c>
      <c r="BL9" s="26">
        <v>180</v>
      </c>
      <c r="BM9" s="26">
        <f t="shared" ref="BM9:BM10" si="10">ROUND(BL9*13,0)</f>
        <v>2340</v>
      </c>
    </row>
    <row r="10" spans="1:65" s="27" customFormat="1" ht="20.25" customHeight="1" x14ac:dyDescent="0.25">
      <c r="A10" s="77">
        <v>2</v>
      </c>
      <c r="B10" s="21" t="s">
        <v>26</v>
      </c>
      <c r="C10" s="31">
        <v>0</v>
      </c>
      <c r="D10" s="22">
        <v>0</v>
      </c>
      <c r="E10" s="22">
        <f t="shared" ref="E10:E13" si="11">ROUND(D10*13,0)</f>
        <v>0</v>
      </c>
      <c r="F10" s="23">
        <f>C10</f>
        <v>0</v>
      </c>
      <c r="G10" s="23">
        <f>D10/12*4</f>
        <v>0</v>
      </c>
      <c r="H10" s="23">
        <f t="shared" ref="H10" si="12">ROUND(G10*12.839688,0)</f>
        <v>0</v>
      </c>
      <c r="I10" s="42">
        <f>[2]ДС_ФАКТ!AA10</f>
        <v>0</v>
      </c>
      <c r="J10" s="42">
        <f>[2]ДС_ФАКТ!AB10</f>
        <v>0</v>
      </c>
      <c r="K10" s="42">
        <f>[2]ДС_ФАКТ!AC10</f>
        <v>0</v>
      </c>
      <c r="L10" s="23">
        <f t="shared" ref="L10" si="13">F10-I10</f>
        <v>0</v>
      </c>
      <c r="M10" s="23">
        <f t="shared" si="0"/>
        <v>0</v>
      </c>
      <c r="N10" s="23">
        <f t="shared" si="0"/>
        <v>0</v>
      </c>
      <c r="O10" s="25">
        <f t="shared" si="1"/>
        <v>0</v>
      </c>
      <c r="P10" s="25">
        <f>O10*8</f>
        <v>0</v>
      </c>
      <c r="Q10" s="26">
        <f t="shared" si="2"/>
        <v>0</v>
      </c>
      <c r="R10" s="25">
        <f t="shared" ref="R10" si="14">I10</f>
        <v>0</v>
      </c>
      <c r="S10" s="78">
        <f t="shared" ref="S10:T10" si="15">J10+P10</f>
        <v>0</v>
      </c>
      <c r="T10" s="78">
        <f t="shared" si="15"/>
        <v>0</v>
      </c>
      <c r="U10" s="25">
        <f>C10-R10</f>
        <v>0</v>
      </c>
      <c r="V10" s="25">
        <f>D10-S10</f>
        <v>0</v>
      </c>
      <c r="W10" s="25">
        <f t="shared" si="3"/>
        <v>0</v>
      </c>
      <c r="Y10" s="28">
        <f>ROUND(W$4*W10,2)</f>
        <v>0</v>
      </c>
      <c r="AA10" s="25"/>
      <c r="AB10" s="25"/>
      <c r="AC10" s="25"/>
      <c r="AD10" s="25">
        <f>C10+AA10</f>
        <v>0</v>
      </c>
      <c r="AE10" s="25">
        <f>D10+AB10</f>
        <v>0</v>
      </c>
      <c r="AF10" s="25">
        <f t="shared" si="4"/>
        <v>0</v>
      </c>
      <c r="AG10" s="25">
        <f>AD10-C10</f>
        <v>0</v>
      </c>
      <c r="AH10" s="25">
        <f>AE10-D10</f>
        <v>0</v>
      </c>
      <c r="AI10" s="25">
        <f t="shared" si="5"/>
        <v>0</v>
      </c>
      <c r="AK10" s="28">
        <f>ROUND(AI$4*AI10,2)</f>
        <v>0</v>
      </c>
      <c r="AM10" s="25"/>
      <c r="AN10" s="25">
        <f t="shared" si="6"/>
        <v>0</v>
      </c>
      <c r="AO10" s="25">
        <f t="shared" si="6"/>
        <v>0</v>
      </c>
      <c r="AQ10" s="25"/>
      <c r="AR10" s="25"/>
      <c r="AS10" s="25"/>
      <c r="AT10" s="25">
        <f>U10+AQ10</f>
        <v>0</v>
      </c>
      <c r="AU10" s="25">
        <f>V10+AR10</f>
        <v>0</v>
      </c>
      <c r="AV10" s="25">
        <f>W10+AS10</f>
        <v>0</v>
      </c>
      <c r="AW10" s="79">
        <f>R10-'[3]ДС_расчет нов. плана'!AD11</f>
        <v>0</v>
      </c>
      <c r="AX10" s="79">
        <f>S10-'[3]ДС_расчет нов. плана'!AE11</f>
        <v>0</v>
      </c>
      <c r="AY10" s="79">
        <f>T10-'[3]ДС_расчет нов. плана'!AF11</f>
        <v>0</v>
      </c>
      <c r="BB10" s="79">
        <f t="shared" si="8"/>
        <v>0</v>
      </c>
      <c r="BC10" s="79">
        <f t="shared" si="8"/>
        <v>0</v>
      </c>
      <c r="BF10" s="79">
        <f>AE10-BB10</f>
        <v>0</v>
      </c>
      <c r="BG10" s="79">
        <f>AF10-BC10</f>
        <v>0</v>
      </c>
      <c r="BH10" s="25">
        <v>0</v>
      </c>
      <c r="BI10" s="78">
        <v>0</v>
      </c>
      <c r="BJ10" s="78">
        <v>0</v>
      </c>
      <c r="BK10" s="26">
        <f t="shared" ref="BK10" si="16">BH10*1.048</f>
        <v>0</v>
      </c>
      <c r="BL10" s="26">
        <f t="shared" ref="BL10" si="17">BK10*12</f>
        <v>0</v>
      </c>
      <c r="BM10" s="26">
        <f t="shared" si="10"/>
        <v>0</v>
      </c>
    </row>
    <row r="11" spans="1:65" s="27" customFormat="1" ht="24" customHeight="1" x14ac:dyDescent="0.25">
      <c r="A11" s="77">
        <v>3</v>
      </c>
      <c r="B11" s="21" t="s">
        <v>27</v>
      </c>
      <c r="C11" s="31">
        <v>69</v>
      </c>
      <c r="D11" s="22">
        <v>828</v>
      </c>
      <c r="E11" s="22">
        <f t="shared" si="11"/>
        <v>10764</v>
      </c>
      <c r="F11" s="23">
        <f t="shared" ref="F11:F13" si="18">C11</f>
        <v>69</v>
      </c>
      <c r="G11" s="23">
        <f>D11/12*5</f>
        <v>345</v>
      </c>
      <c r="H11" s="23">
        <f>ROUND(G11*13,0)</f>
        <v>4485</v>
      </c>
      <c r="I11" s="42">
        <f>[2]ДС_ФАКТ!AA11</f>
        <v>68</v>
      </c>
      <c r="J11" s="42">
        <f>[2]ДС_ФАКТ!AB11</f>
        <v>343</v>
      </c>
      <c r="K11" s="42">
        <f>[2]ДС_ФАКТ!AC11</f>
        <v>4492</v>
      </c>
      <c r="L11" s="23">
        <f>F11-I11</f>
        <v>1</v>
      </c>
      <c r="M11" s="23">
        <f t="shared" si="0"/>
        <v>2</v>
      </c>
      <c r="N11" s="23">
        <f t="shared" si="0"/>
        <v>-7</v>
      </c>
      <c r="O11" s="25">
        <f t="shared" si="1"/>
        <v>68</v>
      </c>
      <c r="P11" s="25">
        <f>O11*7</f>
        <v>476</v>
      </c>
      <c r="Q11" s="26">
        <f t="shared" si="2"/>
        <v>6188</v>
      </c>
      <c r="R11" s="25">
        <f>I11</f>
        <v>68</v>
      </c>
      <c r="S11" s="78">
        <f>J11+P11</f>
        <v>819</v>
      </c>
      <c r="T11" s="78">
        <f>K11+Q11</f>
        <v>10680</v>
      </c>
      <c r="U11" s="25">
        <f>C11-R11</f>
        <v>1</v>
      </c>
      <c r="V11" s="25">
        <f>D11-S11</f>
        <v>9</v>
      </c>
      <c r="W11" s="25">
        <f>E11-T11</f>
        <v>84</v>
      </c>
      <c r="Y11" s="28">
        <f>W11*W4</f>
        <v>511231.56</v>
      </c>
      <c r="AA11" s="25"/>
      <c r="AB11" s="25">
        <v>-6</v>
      </c>
      <c r="AC11" s="25">
        <f>-75-1</f>
        <v>-76</v>
      </c>
      <c r="AD11" s="25">
        <f t="shared" si="4"/>
        <v>69</v>
      </c>
      <c r="AE11" s="25">
        <f t="shared" si="4"/>
        <v>822</v>
      </c>
      <c r="AF11" s="25">
        <f t="shared" si="4"/>
        <v>10688</v>
      </c>
      <c r="AG11" s="25">
        <f t="shared" si="5"/>
        <v>0</v>
      </c>
      <c r="AH11" s="25">
        <f t="shared" si="5"/>
        <v>-6</v>
      </c>
      <c r="AI11" s="25">
        <f t="shared" si="5"/>
        <v>-76</v>
      </c>
      <c r="AK11" s="28">
        <f>ROUND(AI$4*AI11,2)</f>
        <v>-462542.08000000002</v>
      </c>
      <c r="AM11" s="25"/>
      <c r="AN11" s="25">
        <f t="shared" si="6"/>
        <v>479</v>
      </c>
      <c r="AO11" s="25">
        <f t="shared" si="6"/>
        <v>6196</v>
      </c>
      <c r="AQ11" s="25"/>
      <c r="AR11" s="25"/>
      <c r="AS11" s="25"/>
      <c r="AT11" s="25">
        <f>U11+AQ11</f>
        <v>1</v>
      </c>
      <c r="AU11" s="25">
        <f t="shared" si="7"/>
        <v>9</v>
      </c>
      <c r="AV11" s="25">
        <f t="shared" si="7"/>
        <v>84</v>
      </c>
      <c r="AW11" s="79">
        <f>R11-'[3]ДС_расчет нов. плана'!AD10</f>
        <v>24</v>
      </c>
      <c r="AX11" s="79">
        <f>S11-'[3]ДС_расчет нов. плана'!AE10</f>
        <v>354</v>
      </c>
      <c r="AY11" s="79">
        <f>T11-'[3]ДС_расчет нов. плана'!AF10</f>
        <v>4618</v>
      </c>
      <c r="BB11" s="79">
        <f t="shared" si="8"/>
        <v>457.33333333333337</v>
      </c>
      <c r="BC11" s="79">
        <f t="shared" si="8"/>
        <v>5989.333333333333</v>
      </c>
      <c r="BF11" s="79">
        <f t="shared" si="9"/>
        <v>364.66666666666663</v>
      </c>
      <c r="BG11" s="79">
        <f t="shared" si="9"/>
        <v>4698.666666666667</v>
      </c>
      <c r="BH11" s="25">
        <v>109</v>
      </c>
      <c r="BI11" s="78">
        <v>702</v>
      </c>
      <c r="BJ11" s="78">
        <v>9157</v>
      </c>
      <c r="BK11" s="26">
        <f>BH11*1.048</f>
        <v>114.232</v>
      </c>
      <c r="BL11" s="26">
        <v>1368</v>
      </c>
      <c r="BM11" s="26">
        <f>ROUND(BL11*13,0)</f>
        <v>17784</v>
      </c>
    </row>
    <row r="12" spans="1:65" s="27" customFormat="1" ht="24" customHeight="1" x14ac:dyDescent="0.25">
      <c r="A12" s="77">
        <v>4</v>
      </c>
      <c r="B12" s="21" t="s">
        <v>28</v>
      </c>
      <c r="C12" s="31">
        <v>3</v>
      </c>
      <c r="D12" s="22">
        <v>36</v>
      </c>
      <c r="E12" s="22">
        <f t="shared" si="11"/>
        <v>468</v>
      </c>
      <c r="F12" s="23">
        <f t="shared" si="18"/>
        <v>3</v>
      </c>
      <c r="G12" s="23">
        <f>D12/12*5</f>
        <v>15</v>
      </c>
      <c r="H12" s="23">
        <f t="shared" ref="H12:H13" si="19">ROUND(G12*13,0)</f>
        <v>195</v>
      </c>
      <c r="I12" s="42">
        <f>[2]ДС_ФАКТ!AA12</f>
        <v>3</v>
      </c>
      <c r="J12" s="42">
        <f>[2]ДС_ФАКТ!AB12</f>
        <v>14</v>
      </c>
      <c r="K12" s="42">
        <f>[2]ДС_ФАКТ!AC12</f>
        <v>182</v>
      </c>
      <c r="L12" s="23">
        <f>F12-I12</f>
        <v>0</v>
      </c>
      <c r="M12" s="23">
        <f t="shared" si="0"/>
        <v>1</v>
      </c>
      <c r="N12" s="23">
        <f t="shared" si="0"/>
        <v>13</v>
      </c>
      <c r="O12" s="25">
        <f t="shared" si="1"/>
        <v>3</v>
      </c>
      <c r="P12" s="25">
        <f>O12*7</f>
        <v>21</v>
      </c>
      <c r="Q12" s="26">
        <f t="shared" si="2"/>
        <v>273</v>
      </c>
      <c r="R12" s="25">
        <f>I12</f>
        <v>3</v>
      </c>
      <c r="S12" s="78">
        <f>J12+P12</f>
        <v>35</v>
      </c>
      <c r="T12" s="78">
        <f>K12+Q12</f>
        <v>455</v>
      </c>
      <c r="U12" s="42">
        <f>C12-R12</f>
        <v>0</v>
      </c>
      <c r="V12" s="42">
        <f>D12-S12</f>
        <v>1</v>
      </c>
      <c r="W12" s="42">
        <f>E12-T12</f>
        <v>13</v>
      </c>
      <c r="Y12" s="28">
        <f>W12*W4</f>
        <v>79119.17</v>
      </c>
      <c r="AA12" s="25"/>
      <c r="AB12" s="25"/>
      <c r="AC12" s="25"/>
      <c r="AD12" s="25"/>
      <c r="AE12" s="25"/>
      <c r="AF12" s="25"/>
      <c r="AG12" s="25"/>
      <c r="AH12" s="25"/>
      <c r="AI12" s="25"/>
      <c r="AK12" s="28"/>
      <c r="AM12" s="25"/>
      <c r="AN12" s="25"/>
      <c r="AO12" s="25"/>
      <c r="AQ12" s="25"/>
      <c r="AR12" s="25"/>
      <c r="AS12" s="25"/>
      <c r="AT12" s="25"/>
      <c r="AU12" s="25"/>
      <c r="AV12" s="25"/>
      <c r="AW12" s="79"/>
      <c r="AX12" s="79"/>
      <c r="AY12" s="79"/>
      <c r="BB12" s="79"/>
      <c r="BC12" s="79"/>
      <c r="BF12" s="79"/>
      <c r="BG12" s="79"/>
      <c r="BH12" s="25"/>
      <c r="BI12" s="78"/>
      <c r="BJ12" s="78"/>
      <c r="BK12" s="26"/>
      <c r="BL12" s="26"/>
      <c r="BM12" s="26"/>
    </row>
    <row r="13" spans="1:65" s="27" customFormat="1" ht="24" customHeight="1" x14ac:dyDescent="0.25">
      <c r="A13" s="77">
        <v>5</v>
      </c>
      <c r="B13" s="21" t="s">
        <v>29</v>
      </c>
      <c r="C13" s="31">
        <v>37</v>
      </c>
      <c r="D13" s="22">
        <v>444</v>
      </c>
      <c r="E13" s="22">
        <f t="shared" si="11"/>
        <v>5772</v>
      </c>
      <c r="F13" s="23">
        <f t="shared" si="18"/>
        <v>37</v>
      </c>
      <c r="G13" s="23">
        <f>D13/12*5</f>
        <v>185</v>
      </c>
      <c r="H13" s="23">
        <f t="shared" si="19"/>
        <v>2405</v>
      </c>
      <c r="I13" s="42">
        <f>[2]ДС_ФАКТ!AA13</f>
        <v>36</v>
      </c>
      <c r="J13" s="42">
        <f>[2]ДС_ФАКТ!AB13</f>
        <v>152</v>
      </c>
      <c r="K13" s="42">
        <f>[2]ДС_ФАКТ!AC13</f>
        <v>1844</v>
      </c>
      <c r="L13" s="23">
        <f>F13-I13</f>
        <v>1</v>
      </c>
      <c r="M13" s="23">
        <f t="shared" si="0"/>
        <v>33</v>
      </c>
      <c r="N13" s="23">
        <f t="shared" si="0"/>
        <v>561</v>
      </c>
      <c r="O13" s="25">
        <f t="shared" si="1"/>
        <v>36</v>
      </c>
      <c r="P13" s="25">
        <f>O13*7</f>
        <v>252</v>
      </c>
      <c r="Q13" s="26">
        <f t="shared" si="2"/>
        <v>3276</v>
      </c>
      <c r="R13" s="25">
        <f>I13</f>
        <v>36</v>
      </c>
      <c r="S13" s="78">
        <f>J13+P13</f>
        <v>404</v>
      </c>
      <c r="T13" s="78">
        <f t="shared" ref="T13" si="20">K13+Q13</f>
        <v>5120</v>
      </c>
      <c r="U13" s="42">
        <f>C13-R13</f>
        <v>1</v>
      </c>
      <c r="V13" s="42">
        <f>D13-S13</f>
        <v>40</v>
      </c>
      <c r="W13" s="42">
        <f>E13-T13</f>
        <v>652</v>
      </c>
      <c r="Y13" s="28">
        <f>W13*W4</f>
        <v>3968130.68</v>
      </c>
      <c r="AA13" s="25"/>
      <c r="AB13" s="25"/>
      <c r="AC13" s="25"/>
      <c r="AD13" s="25"/>
      <c r="AE13" s="25"/>
      <c r="AF13" s="25"/>
      <c r="AG13" s="25"/>
      <c r="AH13" s="25"/>
      <c r="AI13" s="25"/>
      <c r="AK13" s="28"/>
      <c r="AM13" s="25"/>
      <c r="AN13" s="25"/>
      <c r="AO13" s="25"/>
      <c r="AQ13" s="25"/>
      <c r="AR13" s="25"/>
      <c r="AS13" s="25"/>
      <c r="AT13" s="25"/>
      <c r="AU13" s="25"/>
      <c r="AV13" s="25"/>
      <c r="AW13" s="79"/>
      <c r="AX13" s="79"/>
      <c r="AY13" s="79"/>
      <c r="BB13" s="79"/>
      <c r="BC13" s="79"/>
      <c r="BF13" s="79"/>
      <c r="BG13" s="79"/>
      <c r="BH13" s="25"/>
      <c r="BI13" s="78"/>
      <c r="BJ13" s="78"/>
      <c r="BK13" s="26"/>
      <c r="BL13" s="26"/>
      <c r="BM13" s="26"/>
    </row>
    <row r="14" spans="1:65" s="27" customFormat="1" x14ac:dyDescent="0.2">
      <c r="A14" s="80"/>
      <c r="B14" s="33" t="s">
        <v>30</v>
      </c>
      <c r="C14" s="34">
        <f>SUM(C9:C13)</f>
        <v>109</v>
      </c>
      <c r="D14" s="34">
        <f t="shared" ref="D14:W14" si="21">SUM(D9:D13)</f>
        <v>1308</v>
      </c>
      <c r="E14" s="34">
        <f t="shared" si="21"/>
        <v>17004</v>
      </c>
      <c r="F14" s="34">
        <f t="shared" si="21"/>
        <v>109</v>
      </c>
      <c r="G14" s="34">
        <f t="shared" si="21"/>
        <v>545</v>
      </c>
      <c r="H14" s="34">
        <f t="shared" si="21"/>
        <v>7085</v>
      </c>
      <c r="I14" s="34">
        <f t="shared" si="21"/>
        <v>107</v>
      </c>
      <c r="J14" s="34">
        <f t="shared" si="21"/>
        <v>509</v>
      </c>
      <c r="K14" s="34">
        <f t="shared" si="21"/>
        <v>6518</v>
      </c>
      <c r="L14" s="34">
        <f t="shared" si="21"/>
        <v>2</v>
      </c>
      <c r="M14" s="34">
        <f t="shared" si="21"/>
        <v>36</v>
      </c>
      <c r="N14" s="34">
        <f t="shared" si="21"/>
        <v>567</v>
      </c>
      <c r="O14" s="34">
        <f t="shared" si="21"/>
        <v>107</v>
      </c>
      <c r="P14" s="34">
        <f t="shared" si="21"/>
        <v>749</v>
      </c>
      <c r="Q14" s="34">
        <f t="shared" si="21"/>
        <v>9737</v>
      </c>
      <c r="R14" s="34">
        <f>SUM(R9:R13)</f>
        <v>107</v>
      </c>
      <c r="S14" s="34">
        <f t="shared" si="21"/>
        <v>1258</v>
      </c>
      <c r="T14" s="34">
        <f>SUM(T9:T13)</f>
        <v>16255</v>
      </c>
      <c r="U14" s="34">
        <f t="shared" si="21"/>
        <v>2</v>
      </c>
      <c r="V14" s="34">
        <f t="shared" si="21"/>
        <v>50</v>
      </c>
      <c r="W14" s="34">
        <f t="shared" si="21"/>
        <v>749</v>
      </c>
      <c r="Y14" s="81">
        <f>SUM(Y9:Y13)</f>
        <v>4558481.41</v>
      </c>
      <c r="AA14" s="34">
        <f>AA9+AA11+AA10</f>
        <v>0</v>
      </c>
      <c r="AB14" s="34">
        <f>AB9+AB11+AB10</f>
        <v>-6</v>
      </c>
      <c r="AC14" s="34">
        <f>AC9+AC11+AC10</f>
        <v>-76</v>
      </c>
      <c r="AD14" s="34">
        <f t="shared" ref="AD14:AI14" si="22">SUM(AD9:AD11)</f>
        <v>69</v>
      </c>
      <c r="AE14" s="34">
        <f t="shared" si="22"/>
        <v>822</v>
      </c>
      <c r="AF14" s="34">
        <f t="shared" si="22"/>
        <v>10688</v>
      </c>
      <c r="AG14" s="34">
        <f t="shared" si="22"/>
        <v>0</v>
      </c>
      <c r="AH14" s="34">
        <f t="shared" si="22"/>
        <v>-6</v>
      </c>
      <c r="AI14" s="34">
        <f t="shared" si="22"/>
        <v>-76</v>
      </c>
      <c r="AK14" s="36">
        <f>SUM(AK9:AK11)</f>
        <v>-462542.08000000002</v>
      </c>
      <c r="AM14" s="34">
        <f>SUM(AM9:AM11)</f>
        <v>0</v>
      </c>
      <c r="AN14" s="34">
        <f>SUM(AN9:AN11)</f>
        <v>479</v>
      </c>
      <c r="AO14" s="34">
        <f>SUM(AO9:AO11)</f>
        <v>6196</v>
      </c>
      <c r="AQ14" s="34">
        <f>AQ9+AQ11+AQ10</f>
        <v>0</v>
      </c>
      <c r="AR14" s="34">
        <f>AR9+AR11+AR10</f>
        <v>0</v>
      </c>
      <c r="AS14" s="34">
        <f>AS9+AS11+AS10</f>
        <v>0</v>
      </c>
      <c r="AT14" s="34">
        <f t="shared" ref="AT14:AY14" si="23">SUM(AT9:AT11)</f>
        <v>1</v>
      </c>
      <c r="AU14" s="34">
        <f t="shared" si="23"/>
        <v>9</v>
      </c>
      <c r="AV14" s="34">
        <f t="shared" si="23"/>
        <v>84</v>
      </c>
      <c r="AW14" s="79">
        <f t="shared" si="23"/>
        <v>12</v>
      </c>
      <c r="AX14" s="79">
        <f t="shared" si="23"/>
        <v>209</v>
      </c>
      <c r="AY14" s="79">
        <f t="shared" si="23"/>
        <v>2762</v>
      </c>
      <c r="BB14" s="79">
        <f t="shared" si="8"/>
        <v>678.66666666666674</v>
      </c>
      <c r="BC14" s="79">
        <f t="shared" si="8"/>
        <v>8690.6666666666661</v>
      </c>
      <c r="BF14" s="79">
        <f t="shared" si="9"/>
        <v>143.33333333333326</v>
      </c>
      <c r="BG14" s="79">
        <f t="shared" si="9"/>
        <v>1997.3333333333339</v>
      </c>
      <c r="BH14" s="34">
        <f t="shared" ref="BH14:BJ14" si="24">SUM(BH9:BH11)</f>
        <v>123</v>
      </c>
      <c r="BI14" s="34">
        <f t="shared" si="24"/>
        <v>844</v>
      </c>
      <c r="BJ14" s="34">
        <f t="shared" si="24"/>
        <v>10867</v>
      </c>
      <c r="BK14" s="34">
        <f t="shared" ref="BK14:BM14" si="25">BK9+BK11+BK10</f>
        <v>128.904</v>
      </c>
      <c r="BL14" s="34">
        <f t="shared" si="25"/>
        <v>1548</v>
      </c>
      <c r="BM14" s="34">
        <f t="shared" si="25"/>
        <v>20124</v>
      </c>
    </row>
    <row r="15" spans="1:65" s="27" customFormat="1" ht="18.75" customHeight="1" x14ac:dyDescent="0.25">
      <c r="A15" s="82"/>
      <c r="B15" s="83" t="s">
        <v>31</v>
      </c>
      <c r="C15" s="38"/>
      <c r="D15" s="38"/>
      <c r="E15" s="38"/>
      <c r="F15" s="38"/>
      <c r="G15" s="38"/>
      <c r="H15" s="38"/>
      <c r="O15" s="38"/>
      <c r="P15" s="38"/>
      <c r="Q15" s="38"/>
      <c r="V15" s="7" t="s">
        <v>2</v>
      </c>
      <c r="W15" s="8">
        <v>4102.83</v>
      </c>
      <c r="AA15" s="84"/>
      <c r="AC15" s="38"/>
      <c r="AD15" s="79"/>
      <c r="AE15" s="79"/>
      <c r="AF15" s="79"/>
      <c r="AH15" s="7" t="s">
        <v>44</v>
      </c>
      <c r="AI15" s="71">
        <v>4577.68</v>
      </c>
      <c r="AN15" s="7"/>
      <c r="AO15" s="71"/>
      <c r="AQ15" s="38"/>
      <c r="AR15" s="38"/>
      <c r="AS15" s="38"/>
      <c r="AT15" s="79"/>
      <c r="AU15" s="79"/>
      <c r="AV15" s="79"/>
    </row>
    <row r="16" spans="1:65" ht="20.25" customHeight="1" x14ac:dyDescent="0.25">
      <c r="A16" s="169" t="s">
        <v>3</v>
      </c>
      <c r="B16" s="130" t="s">
        <v>4</v>
      </c>
      <c r="C16" s="163" t="s">
        <v>31</v>
      </c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Y16" s="144" t="s">
        <v>55</v>
      </c>
      <c r="AA16" s="161"/>
      <c r="AB16" s="161"/>
      <c r="AC16" s="161"/>
      <c r="AD16" s="161"/>
      <c r="AE16" s="161"/>
      <c r="AF16" s="161"/>
      <c r="AG16" s="161"/>
      <c r="AH16" s="161"/>
      <c r="AI16" s="161"/>
      <c r="AK16" s="136" t="s">
        <v>56</v>
      </c>
      <c r="BH16" s="166" t="s">
        <v>57</v>
      </c>
      <c r="BI16" s="167"/>
      <c r="BJ16" s="167"/>
      <c r="BK16" s="167"/>
      <c r="BL16" s="167"/>
      <c r="BM16" s="168"/>
    </row>
    <row r="17" spans="1:65" ht="72.75" customHeight="1" x14ac:dyDescent="0.25">
      <c r="A17" s="170"/>
      <c r="B17" s="131"/>
      <c r="C17" s="138" t="s">
        <v>7</v>
      </c>
      <c r="D17" s="139"/>
      <c r="E17" s="140"/>
      <c r="F17" s="118" t="s">
        <v>8</v>
      </c>
      <c r="G17" s="119"/>
      <c r="H17" s="120"/>
      <c r="I17" s="121" t="s">
        <v>9</v>
      </c>
      <c r="J17" s="122"/>
      <c r="K17" s="123"/>
      <c r="L17" s="118" t="s">
        <v>10</v>
      </c>
      <c r="M17" s="119"/>
      <c r="N17" s="120"/>
      <c r="O17" s="121" t="s">
        <v>11</v>
      </c>
      <c r="P17" s="122"/>
      <c r="Q17" s="123"/>
      <c r="R17" s="124" t="s">
        <v>12</v>
      </c>
      <c r="S17" s="125"/>
      <c r="T17" s="126"/>
      <c r="U17" s="127" t="s">
        <v>13</v>
      </c>
      <c r="V17" s="128"/>
      <c r="W17" s="129"/>
      <c r="Y17" s="144"/>
      <c r="AA17" s="121" t="s">
        <v>47</v>
      </c>
      <c r="AB17" s="122"/>
      <c r="AC17" s="122"/>
      <c r="AD17" s="152" t="s">
        <v>48</v>
      </c>
      <c r="AE17" s="153"/>
      <c r="AF17" s="153"/>
      <c r="AG17" s="127" t="s">
        <v>49</v>
      </c>
      <c r="AH17" s="128"/>
      <c r="AI17" s="129"/>
      <c r="AK17" s="136"/>
      <c r="AM17" s="149" t="s">
        <v>50</v>
      </c>
      <c r="AN17" s="150"/>
      <c r="AO17" s="151"/>
      <c r="AQ17" s="121" t="s">
        <v>51</v>
      </c>
      <c r="AR17" s="122"/>
      <c r="AS17" s="122"/>
      <c r="AT17" s="162" t="s">
        <v>52</v>
      </c>
      <c r="AU17" s="162"/>
      <c r="AV17" s="162"/>
      <c r="BH17" s="124" t="s">
        <v>14</v>
      </c>
      <c r="BI17" s="125"/>
      <c r="BJ17" s="126"/>
      <c r="BK17" s="118" t="s">
        <v>15</v>
      </c>
      <c r="BL17" s="119"/>
      <c r="BM17" s="120"/>
    </row>
    <row r="18" spans="1:65" ht="45.75" customHeight="1" x14ac:dyDescent="0.25">
      <c r="A18" s="171"/>
      <c r="B18" s="132"/>
      <c r="C18" s="14" t="s">
        <v>19</v>
      </c>
      <c r="D18" s="14" t="s">
        <v>20</v>
      </c>
      <c r="E18" s="14" t="s">
        <v>21</v>
      </c>
      <c r="F18" s="15" t="s">
        <v>19</v>
      </c>
      <c r="G18" s="15" t="s">
        <v>20</v>
      </c>
      <c r="H18" s="15" t="s">
        <v>22</v>
      </c>
      <c r="I18" s="16" t="s">
        <v>19</v>
      </c>
      <c r="J18" s="16" t="s">
        <v>20</v>
      </c>
      <c r="K18" s="16" t="s">
        <v>22</v>
      </c>
      <c r="L18" s="15" t="s">
        <v>19</v>
      </c>
      <c r="M18" s="15" t="s">
        <v>20</v>
      </c>
      <c r="N18" s="15" t="s">
        <v>22</v>
      </c>
      <c r="O18" s="16" t="s">
        <v>19</v>
      </c>
      <c r="P18" s="16" t="s">
        <v>20</v>
      </c>
      <c r="Q18" s="16" t="s">
        <v>22</v>
      </c>
      <c r="R18" s="16" t="s">
        <v>19</v>
      </c>
      <c r="S18" s="16" t="s">
        <v>20</v>
      </c>
      <c r="T18" s="16" t="s">
        <v>22</v>
      </c>
      <c r="U18" s="16" t="s">
        <v>19</v>
      </c>
      <c r="V18" s="16" t="s">
        <v>20</v>
      </c>
      <c r="W18" s="16" t="s">
        <v>22</v>
      </c>
      <c r="Y18" s="144"/>
      <c r="AA18" s="16" t="s">
        <v>19</v>
      </c>
      <c r="AB18" s="16" t="s">
        <v>20</v>
      </c>
      <c r="AC18" s="16" t="s">
        <v>22</v>
      </c>
      <c r="AD18" s="16" t="s">
        <v>19</v>
      </c>
      <c r="AE18" s="16" t="s">
        <v>20</v>
      </c>
      <c r="AF18" s="16" t="s">
        <v>22</v>
      </c>
      <c r="AG18" s="16" t="s">
        <v>19</v>
      </c>
      <c r="AH18" s="16" t="s">
        <v>20</v>
      </c>
      <c r="AI18" s="16" t="s">
        <v>22</v>
      </c>
      <c r="AK18" s="136"/>
      <c r="AM18" s="16" t="s">
        <v>19</v>
      </c>
      <c r="AN18" s="16" t="s">
        <v>20</v>
      </c>
      <c r="AO18" s="16" t="s">
        <v>22</v>
      </c>
      <c r="AQ18" s="16" t="s">
        <v>19</v>
      </c>
      <c r="AR18" s="16" t="s">
        <v>20</v>
      </c>
      <c r="AS18" s="16" t="s">
        <v>22</v>
      </c>
      <c r="AT18" s="16" t="s">
        <v>19</v>
      </c>
      <c r="AU18" s="16" t="s">
        <v>20</v>
      </c>
      <c r="AV18" s="16" t="s">
        <v>22</v>
      </c>
      <c r="BH18" s="16" t="s">
        <v>19</v>
      </c>
      <c r="BI18" s="16" t="s">
        <v>20</v>
      </c>
      <c r="BJ18" s="16" t="s">
        <v>22</v>
      </c>
      <c r="BK18" s="16" t="s">
        <v>19</v>
      </c>
      <c r="BL18" s="16" t="s">
        <v>20</v>
      </c>
      <c r="BM18" s="16" t="s">
        <v>22</v>
      </c>
    </row>
    <row r="19" spans="1:65" ht="15" customHeight="1" x14ac:dyDescent="0.25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7">
        <v>12</v>
      </c>
      <c r="M19" s="17">
        <v>13</v>
      </c>
      <c r="N19" s="17">
        <v>14</v>
      </c>
      <c r="O19" s="17">
        <v>15</v>
      </c>
      <c r="P19" s="17">
        <v>16</v>
      </c>
      <c r="Q19" s="17">
        <v>17</v>
      </c>
      <c r="R19" s="17">
        <v>18</v>
      </c>
      <c r="S19" s="17">
        <v>19</v>
      </c>
      <c r="T19" s="17">
        <v>20</v>
      </c>
      <c r="U19" s="17">
        <v>21</v>
      </c>
      <c r="V19" s="17">
        <v>22</v>
      </c>
      <c r="W19" s="17">
        <v>23</v>
      </c>
      <c r="Y19" s="85">
        <v>24</v>
      </c>
      <c r="AA19" s="17">
        <v>19</v>
      </c>
      <c r="AB19" s="17">
        <v>20</v>
      </c>
      <c r="AC19" s="17">
        <v>21</v>
      </c>
      <c r="AD19" s="17">
        <v>22</v>
      </c>
      <c r="AE19" s="17">
        <v>23</v>
      </c>
      <c r="AF19" s="17">
        <v>24</v>
      </c>
      <c r="AG19" s="17">
        <v>25</v>
      </c>
      <c r="AH19" s="17">
        <v>26</v>
      </c>
      <c r="AI19" s="17">
        <v>27</v>
      </c>
      <c r="AJ19" s="76"/>
      <c r="AK19" s="17">
        <v>28</v>
      </c>
      <c r="AM19" s="17">
        <v>29</v>
      </c>
      <c r="AN19" s="17">
        <v>30</v>
      </c>
      <c r="AO19" s="17">
        <v>31</v>
      </c>
      <c r="AQ19" s="17">
        <v>19</v>
      </c>
      <c r="AR19" s="17">
        <v>20</v>
      </c>
      <c r="AS19" s="17">
        <v>21</v>
      </c>
      <c r="AT19" s="17">
        <v>22</v>
      </c>
      <c r="AU19" s="17">
        <v>23</v>
      </c>
      <c r="AV19" s="17">
        <v>24</v>
      </c>
      <c r="BH19" s="75">
        <v>1</v>
      </c>
      <c r="BI19" s="75">
        <v>2</v>
      </c>
      <c r="BJ19" s="75">
        <v>3</v>
      </c>
      <c r="BK19" s="75">
        <v>4</v>
      </c>
      <c r="BL19" s="75">
        <v>5</v>
      </c>
      <c r="BM19" s="75">
        <v>6</v>
      </c>
    </row>
    <row r="20" spans="1:65" s="27" customFormat="1" ht="21" customHeight="1" x14ac:dyDescent="0.25">
      <c r="A20" s="77">
        <v>1</v>
      </c>
      <c r="B20" s="21" t="s">
        <v>25</v>
      </c>
      <c r="C20" s="22">
        <v>0</v>
      </c>
      <c r="D20" s="22">
        <v>0</v>
      </c>
      <c r="E20" s="22">
        <f t="shared" ref="E20:E24" si="26">ROUND(D20*30,0)</f>
        <v>0</v>
      </c>
      <c r="F20" s="23">
        <f>C20</f>
        <v>0</v>
      </c>
      <c r="G20" s="23">
        <f>D20/12</f>
        <v>0</v>
      </c>
      <c r="H20" s="23">
        <f t="shared" ref="H20:H21" si="27">ROUND(G20*30.4,0)</f>
        <v>0</v>
      </c>
      <c r="I20" s="42">
        <f>[2]ДС_ФАКТ!AA20</f>
        <v>0</v>
      </c>
      <c r="J20" s="42">
        <f>[2]ДС_ФАКТ!AB20</f>
        <v>0</v>
      </c>
      <c r="K20" s="42">
        <f>[2]ДС_ФАКТ!AC20</f>
        <v>0</v>
      </c>
      <c r="L20" s="23">
        <f>F20-I20</f>
        <v>0</v>
      </c>
      <c r="M20" s="23">
        <f t="shared" ref="M20:N24" si="28">G20-J20</f>
        <v>0</v>
      </c>
      <c r="N20" s="23">
        <f t="shared" si="28"/>
        <v>0</v>
      </c>
      <c r="O20" s="26">
        <f>I20</f>
        <v>0</v>
      </c>
      <c r="P20" s="25">
        <f>O20*11</f>
        <v>0</v>
      </c>
      <c r="Q20" s="26">
        <f>ROUND(P20*30.4,0)</f>
        <v>0</v>
      </c>
      <c r="R20" s="26">
        <f>I20</f>
        <v>0</v>
      </c>
      <c r="S20" s="25">
        <f>J20+P20</f>
        <v>0</v>
      </c>
      <c r="T20" s="25">
        <f t="shared" ref="T20:T22" si="29">K20+Q20</f>
        <v>0</v>
      </c>
      <c r="U20" s="25">
        <v>0</v>
      </c>
      <c r="V20" s="25">
        <f t="shared" ref="V20:W21" si="30">D20-J20</f>
        <v>0</v>
      </c>
      <c r="W20" s="25">
        <f t="shared" si="30"/>
        <v>0</v>
      </c>
      <c r="Y20" s="28">
        <f>ROUND(W$15*W20,2)</f>
        <v>0</v>
      </c>
      <c r="AA20" s="25"/>
      <c r="AB20" s="25"/>
      <c r="AC20" s="25"/>
      <c r="AD20" s="25">
        <f t="shared" ref="AD20:AF23" si="31">C20+AA20</f>
        <v>0</v>
      </c>
      <c r="AE20" s="25">
        <f t="shared" si="31"/>
        <v>0</v>
      </c>
      <c r="AF20" s="25">
        <f t="shared" si="31"/>
        <v>0</v>
      </c>
      <c r="AG20" s="25">
        <f t="shared" ref="AG20:AI23" si="32">AD20-C20</f>
        <v>0</v>
      </c>
      <c r="AH20" s="25">
        <f t="shared" si="32"/>
        <v>0</v>
      </c>
      <c r="AI20" s="25">
        <f t="shared" si="32"/>
        <v>0</v>
      </c>
      <c r="AK20" s="28">
        <f>ROUND(AI$15*AI20,2)</f>
        <v>0</v>
      </c>
      <c r="AM20" s="25"/>
      <c r="AN20" s="25">
        <f t="shared" ref="AN20:AO23" si="33">AE20-J20</f>
        <v>0</v>
      </c>
      <c r="AO20" s="25">
        <f t="shared" si="33"/>
        <v>0</v>
      </c>
      <c r="AQ20" s="25"/>
      <c r="AR20" s="25"/>
      <c r="AS20" s="25"/>
      <c r="AT20" s="25">
        <f>U20+AQ20</f>
        <v>0</v>
      </c>
      <c r="AU20" s="25">
        <f t="shared" ref="AU20:AV23" si="34">V20+AR20</f>
        <v>0</v>
      </c>
      <c r="AV20" s="25">
        <f t="shared" si="34"/>
        <v>0</v>
      </c>
      <c r="AW20" s="79">
        <f>R20-'[3]ДС_расчет нов. плана'!AD18</f>
        <v>0</v>
      </c>
      <c r="AX20" s="79">
        <f>S20-'[3]ДС_расчет нов. плана'!AE18</f>
        <v>0</v>
      </c>
      <c r="AY20" s="79">
        <f>T20-'[3]ДС_расчет нов. плана'!AF18</f>
        <v>0</v>
      </c>
      <c r="BB20" s="79">
        <f t="shared" ref="BB20:BC25" si="35">J20/9*12</f>
        <v>0</v>
      </c>
      <c r="BC20" s="79">
        <f t="shared" si="35"/>
        <v>0</v>
      </c>
      <c r="BF20" s="79">
        <f t="shared" ref="BF20:BG25" si="36">AE20-BB20</f>
        <v>0</v>
      </c>
      <c r="BG20" s="79">
        <f t="shared" si="36"/>
        <v>0</v>
      </c>
      <c r="BH20" s="26">
        <v>0</v>
      </c>
      <c r="BI20" s="25">
        <v>0</v>
      </c>
      <c r="BJ20" s="25">
        <v>0</v>
      </c>
      <c r="BK20" s="26">
        <f>BH20*1.048</f>
        <v>0</v>
      </c>
      <c r="BL20" s="26">
        <f t="shared" ref="BL20:BL21" si="37">BK20*12</f>
        <v>0</v>
      </c>
      <c r="BM20" s="26">
        <f t="shared" ref="BM20:BM21" si="38">ROUND(BL20*13,0)</f>
        <v>0</v>
      </c>
    </row>
    <row r="21" spans="1:65" s="27" customFormat="1" ht="21" customHeight="1" x14ac:dyDescent="0.25">
      <c r="A21" s="77">
        <v>2</v>
      </c>
      <c r="B21" s="21" t="s">
        <v>26</v>
      </c>
      <c r="C21" s="22">
        <v>0</v>
      </c>
      <c r="D21" s="22">
        <v>0</v>
      </c>
      <c r="E21" s="22">
        <f t="shared" si="26"/>
        <v>0</v>
      </c>
      <c r="F21" s="23">
        <f t="shared" ref="F21:F24" si="39">C21</f>
        <v>0</v>
      </c>
      <c r="G21" s="23">
        <f>D21/12</f>
        <v>0</v>
      </c>
      <c r="H21" s="23">
        <f t="shared" si="27"/>
        <v>0</v>
      </c>
      <c r="I21" s="42">
        <f>[2]ДС_ФАКТ!AA21</f>
        <v>0</v>
      </c>
      <c r="J21" s="42">
        <f>[2]ДС_ФАКТ!AB21</f>
        <v>0</v>
      </c>
      <c r="K21" s="42">
        <f>[2]ДС_ФАКТ!AC21</f>
        <v>0</v>
      </c>
      <c r="L21" s="23">
        <f t="shared" ref="L21:L24" si="40">F21-I21</f>
        <v>0</v>
      </c>
      <c r="M21" s="23">
        <f t="shared" si="28"/>
        <v>0</v>
      </c>
      <c r="N21" s="23">
        <f t="shared" si="28"/>
        <v>0</v>
      </c>
      <c r="O21" s="26">
        <f t="shared" ref="O21:O24" si="41">I21</f>
        <v>0</v>
      </c>
      <c r="P21" s="25">
        <f t="shared" ref="P21:P24" si="42">O21*11</f>
        <v>0</v>
      </c>
      <c r="Q21" s="26">
        <f t="shared" ref="Q21:Q24" si="43">ROUND(P21*30.4,0)</f>
        <v>0</v>
      </c>
      <c r="R21" s="26">
        <f t="shared" ref="R21:R22" si="44">I21</f>
        <v>0</v>
      </c>
      <c r="S21" s="25">
        <f t="shared" ref="S21:S22" si="45">J21+P21</f>
        <v>0</v>
      </c>
      <c r="T21" s="25">
        <f t="shared" si="29"/>
        <v>0</v>
      </c>
      <c r="U21" s="25">
        <f t="shared" ref="U21" si="46">C21-I21</f>
        <v>0</v>
      </c>
      <c r="V21" s="25">
        <f t="shared" si="30"/>
        <v>0</v>
      </c>
      <c r="W21" s="25">
        <f t="shared" si="30"/>
        <v>0</v>
      </c>
      <c r="Y21" s="28">
        <f>ROUND(W$15*W21,2)</f>
        <v>0</v>
      </c>
      <c r="AA21" s="25"/>
      <c r="AB21" s="25">
        <f>-V21</f>
        <v>0</v>
      </c>
      <c r="AC21" s="25">
        <v>96</v>
      </c>
      <c r="AD21" s="25">
        <f t="shared" si="31"/>
        <v>0</v>
      </c>
      <c r="AE21" s="25">
        <f t="shared" si="31"/>
        <v>0</v>
      </c>
      <c r="AF21" s="25">
        <f t="shared" si="31"/>
        <v>96</v>
      </c>
      <c r="AG21" s="25">
        <f t="shared" si="32"/>
        <v>0</v>
      </c>
      <c r="AH21" s="25">
        <f t="shared" si="32"/>
        <v>0</v>
      </c>
      <c r="AI21" s="25">
        <f t="shared" si="32"/>
        <v>96</v>
      </c>
      <c r="AK21" s="28">
        <f>ROUND(AI$15*AI21,2)</f>
        <v>439457.28000000003</v>
      </c>
      <c r="AM21" s="25"/>
      <c r="AN21" s="25">
        <f t="shared" si="33"/>
        <v>0</v>
      </c>
      <c r="AO21" s="25">
        <f t="shared" si="33"/>
        <v>96</v>
      </c>
      <c r="AQ21" s="25"/>
      <c r="AR21" s="25"/>
      <c r="AS21" s="25"/>
      <c r="AT21" s="25">
        <f>U21+AQ21</f>
        <v>0</v>
      </c>
      <c r="AU21" s="25">
        <f>V21+AR21</f>
        <v>0</v>
      </c>
      <c r="AV21" s="25">
        <f>W21+AS21</f>
        <v>0</v>
      </c>
      <c r="AW21" s="79">
        <f>R21-'[3]ДС_расчет нов. плана'!AD20</f>
        <v>-1</v>
      </c>
      <c r="AX21" s="79">
        <f>S21-'[3]ДС_расчет нов. плана'!AE20</f>
        <v>-9</v>
      </c>
      <c r="AY21" s="79">
        <f>T21-'[3]ДС_расчет нов. плана'!AF20</f>
        <v>-272</v>
      </c>
      <c r="BB21" s="79">
        <f t="shared" si="35"/>
        <v>0</v>
      </c>
      <c r="BC21" s="79">
        <f t="shared" si="35"/>
        <v>0</v>
      </c>
      <c r="BF21" s="79">
        <f>AE21-BB21</f>
        <v>0</v>
      </c>
      <c r="BG21" s="79">
        <f>AF21-BC21</f>
        <v>96</v>
      </c>
      <c r="BH21" s="26">
        <v>0</v>
      </c>
      <c r="BI21" s="25">
        <v>0</v>
      </c>
      <c r="BJ21" s="25">
        <v>0</v>
      </c>
      <c r="BK21" s="26">
        <f t="shared" ref="BK21" si="47">BH21*1.048</f>
        <v>0</v>
      </c>
      <c r="BL21" s="26">
        <f t="shared" si="37"/>
        <v>0</v>
      </c>
      <c r="BM21" s="26">
        <f t="shared" si="38"/>
        <v>0</v>
      </c>
    </row>
    <row r="22" spans="1:65" s="27" customFormat="1" ht="21" customHeight="1" x14ac:dyDescent="0.25">
      <c r="A22" s="77">
        <v>3</v>
      </c>
      <c r="B22" s="21" t="s">
        <v>27</v>
      </c>
      <c r="C22" s="22">
        <v>4</v>
      </c>
      <c r="D22" s="22">
        <v>48</v>
      </c>
      <c r="E22" s="22">
        <f>ROUND(D22*30.395833,0)</f>
        <v>1459</v>
      </c>
      <c r="F22" s="23">
        <f t="shared" si="39"/>
        <v>4</v>
      </c>
      <c r="G22" s="23">
        <f>D22/12*5</f>
        <v>20</v>
      </c>
      <c r="H22" s="23">
        <f>ROUND(G22*30.395833,0)</f>
        <v>608</v>
      </c>
      <c r="I22" s="42">
        <f>[2]ДС_ФАКТ!AA22</f>
        <v>4</v>
      </c>
      <c r="J22" s="42">
        <f>[2]ДС_ФАКТ!AB22</f>
        <v>19</v>
      </c>
      <c r="K22" s="42">
        <f>[2]ДС_ФАКТ!AC22</f>
        <v>573</v>
      </c>
      <c r="L22" s="23">
        <f t="shared" si="40"/>
        <v>0</v>
      </c>
      <c r="M22" s="23">
        <f t="shared" si="28"/>
        <v>1</v>
      </c>
      <c r="N22" s="23">
        <f t="shared" si="28"/>
        <v>35</v>
      </c>
      <c r="O22" s="26">
        <f t="shared" si="41"/>
        <v>4</v>
      </c>
      <c r="P22" s="25">
        <f>O22*7</f>
        <v>28</v>
      </c>
      <c r="Q22" s="26">
        <f t="shared" si="43"/>
        <v>851</v>
      </c>
      <c r="R22" s="26">
        <f t="shared" si="44"/>
        <v>4</v>
      </c>
      <c r="S22" s="25">
        <f t="shared" si="45"/>
        <v>47</v>
      </c>
      <c r="T22" s="25">
        <f t="shared" si="29"/>
        <v>1424</v>
      </c>
      <c r="U22" s="25">
        <f>C22-R22</f>
        <v>0</v>
      </c>
      <c r="V22" s="25">
        <f>D22-S22</f>
        <v>1</v>
      </c>
      <c r="W22" s="25">
        <f>E22-T22</f>
        <v>35</v>
      </c>
      <c r="Y22" s="28">
        <f>ROUND(W$15*W22,2)</f>
        <v>143599.04999999999</v>
      </c>
      <c r="AA22" s="25"/>
      <c r="AB22" s="25"/>
      <c r="AC22" s="25"/>
      <c r="AD22" s="25"/>
      <c r="AE22" s="25"/>
      <c r="AF22" s="25"/>
      <c r="AG22" s="25"/>
      <c r="AH22" s="25"/>
      <c r="AI22" s="25"/>
      <c r="AK22" s="28"/>
      <c r="AM22" s="25"/>
      <c r="AN22" s="25"/>
      <c r="AO22" s="25"/>
      <c r="AQ22" s="25"/>
      <c r="AR22" s="25"/>
      <c r="AS22" s="25"/>
      <c r="AT22" s="25"/>
      <c r="AU22" s="25"/>
      <c r="AV22" s="25"/>
      <c r="AW22" s="79"/>
      <c r="AX22" s="79"/>
      <c r="AY22" s="79"/>
      <c r="BB22" s="79"/>
      <c r="BC22" s="79"/>
      <c r="BF22" s="79"/>
      <c r="BG22" s="79"/>
      <c r="BH22" s="26"/>
      <c r="BI22" s="25"/>
      <c r="BJ22" s="25"/>
      <c r="BK22" s="26"/>
      <c r="BL22" s="26"/>
      <c r="BM22" s="26"/>
    </row>
    <row r="23" spans="1:65" s="27" customFormat="1" ht="21" customHeight="1" x14ac:dyDescent="0.25">
      <c r="A23" s="77">
        <v>4</v>
      </c>
      <c r="B23" s="21" t="s">
        <v>28</v>
      </c>
      <c r="C23" s="22">
        <v>0</v>
      </c>
      <c r="D23" s="22">
        <v>0</v>
      </c>
      <c r="E23" s="22">
        <f t="shared" si="26"/>
        <v>0</v>
      </c>
      <c r="F23" s="23">
        <f t="shared" si="39"/>
        <v>0</v>
      </c>
      <c r="G23" s="23">
        <f>D23/12*1</f>
        <v>0</v>
      </c>
      <c r="H23" s="23">
        <f>ROUND(G23*30.4,0)</f>
        <v>0</v>
      </c>
      <c r="I23" s="42">
        <f>[2]ДС_ФАКТ!AA23</f>
        <v>0</v>
      </c>
      <c r="J23" s="42">
        <f>[2]ДС_ФАКТ!AB23</f>
        <v>0</v>
      </c>
      <c r="K23" s="42">
        <f>[2]ДС_ФАКТ!AC23</f>
        <v>0</v>
      </c>
      <c r="L23" s="23">
        <f t="shared" si="40"/>
        <v>0</v>
      </c>
      <c r="M23" s="23">
        <f>G23-J23</f>
        <v>0</v>
      </c>
      <c r="N23" s="23">
        <f t="shared" si="28"/>
        <v>0</v>
      </c>
      <c r="O23" s="26">
        <f t="shared" si="41"/>
        <v>0</v>
      </c>
      <c r="P23" s="25">
        <f t="shared" si="42"/>
        <v>0</v>
      </c>
      <c r="Q23" s="26">
        <f t="shared" si="43"/>
        <v>0</v>
      </c>
      <c r="R23" s="26">
        <f>I23</f>
        <v>0</v>
      </c>
      <c r="S23" s="25">
        <f>J23+P23</f>
        <v>0</v>
      </c>
      <c r="T23" s="25">
        <f>K23+Q23</f>
        <v>0</v>
      </c>
      <c r="U23" s="25">
        <f>C23-R23</f>
        <v>0</v>
      </c>
      <c r="V23" s="25">
        <f t="shared" ref="V23:W24" si="48">D23-S23</f>
        <v>0</v>
      </c>
      <c r="W23" s="25">
        <f t="shared" si="48"/>
        <v>0</v>
      </c>
      <c r="Y23" s="28">
        <f>ROUND(W$15*W23,2)</f>
        <v>0</v>
      </c>
      <c r="AA23" s="25"/>
      <c r="AB23" s="25"/>
      <c r="AC23" s="25">
        <f>-W23+1</f>
        <v>1</v>
      </c>
      <c r="AD23" s="25">
        <f t="shared" si="31"/>
        <v>0</v>
      </c>
      <c r="AE23" s="25">
        <f t="shared" si="31"/>
        <v>0</v>
      </c>
      <c r="AF23" s="25">
        <f t="shared" si="31"/>
        <v>1</v>
      </c>
      <c r="AG23" s="25">
        <f t="shared" si="32"/>
        <v>0</v>
      </c>
      <c r="AH23" s="25">
        <f t="shared" si="32"/>
        <v>0</v>
      </c>
      <c r="AI23" s="25">
        <f t="shared" si="32"/>
        <v>1</v>
      </c>
      <c r="AK23" s="28">
        <f>ROUND(AI$15*AI23,2)</f>
        <v>4577.68</v>
      </c>
      <c r="AM23" s="25"/>
      <c r="AN23" s="25">
        <f t="shared" si="33"/>
        <v>0</v>
      </c>
      <c r="AO23" s="25">
        <f t="shared" si="33"/>
        <v>1</v>
      </c>
      <c r="AQ23" s="25"/>
      <c r="AR23" s="25"/>
      <c r="AS23" s="25"/>
      <c r="AT23" s="25">
        <f>U23+AQ23</f>
        <v>0</v>
      </c>
      <c r="AU23" s="25">
        <f t="shared" si="34"/>
        <v>0</v>
      </c>
      <c r="AV23" s="25">
        <f t="shared" si="34"/>
        <v>0</v>
      </c>
      <c r="AW23" s="79">
        <f>R23-'[3]ДС_расчет нов. плана'!AD19</f>
        <v>-4</v>
      </c>
      <c r="AX23" s="79">
        <f>S23-'[3]ДС_расчет нов. плана'!AE19</f>
        <v>-44</v>
      </c>
      <c r="AY23" s="79">
        <f>T23-'[3]ДС_расчет нов. плана'!AF19</f>
        <v>-1337</v>
      </c>
      <c r="BB23" s="79">
        <f t="shared" si="35"/>
        <v>0</v>
      </c>
      <c r="BC23" s="79">
        <f t="shared" si="35"/>
        <v>0</v>
      </c>
      <c r="BF23" s="79">
        <f t="shared" si="36"/>
        <v>0</v>
      </c>
      <c r="BG23" s="79">
        <f t="shared" si="36"/>
        <v>1</v>
      </c>
      <c r="BH23" s="26">
        <v>7</v>
      </c>
      <c r="BI23" s="25">
        <v>51</v>
      </c>
      <c r="BJ23" s="25">
        <v>1553</v>
      </c>
      <c r="BK23" s="26">
        <f>BH23*1.048</f>
        <v>7.3360000000000003</v>
      </c>
      <c r="BL23" s="26">
        <v>84</v>
      </c>
      <c r="BM23" s="26">
        <f>ROUND(BL23*30.4,0)</f>
        <v>2554</v>
      </c>
    </row>
    <row r="24" spans="1:65" s="27" customFormat="1" ht="21" customHeight="1" x14ac:dyDescent="0.25">
      <c r="A24" s="77">
        <v>5</v>
      </c>
      <c r="B24" s="21" t="s">
        <v>29</v>
      </c>
      <c r="C24" s="22">
        <v>0</v>
      </c>
      <c r="D24" s="22">
        <v>0</v>
      </c>
      <c r="E24" s="22">
        <f t="shared" si="26"/>
        <v>0</v>
      </c>
      <c r="F24" s="23">
        <f t="shared" si="39"/>
        <v>0</v>
      </c>
      <c r="G24" s="23">
        <f>D24/12*1</f>
        <v>0</v>
      </c>
      <c r="H24" s="23">
        <f>ROUND(G24*30.4,0)</f>
        <v>0</v>
      </c>
      <c r="I24" s="42">
        <f>[2]ДС_ФАКТ!AA24</f>
        <v>0</v>
      </c>
      <c r="J24" s="42">
        <f>[2]ДС_ФАКТ!AB24</f>
        <v>0</v>
      </c>
      <c r="K24" s="42">
        <f>[2]ДС_ФАКТ!AC24</f>
        <v>0</v>
      </c>
      <c r="L24" s="23">
        <f t="shared" si="40"/>
        <v>0</v>
      </c>
      <c r="M24" s="23">
        <f>G24-J24</f>
        <v>0</v>
      </c>
      <c r="N24" s="23">
        <f t="shared" si="28"/>
        <v>0</v>
      </c>
      <c r="O24" s="26">
        <f t="shared" si="41"/>
        <v>0</v>
      </c>
      <c r="P24" s="25">
        <f t="shared" si="42"/>
        <v>0</v>
      </c>
      <c r="Q24" s="26">
        <f t="shared" si="43"/>
        <v>0</v>
      </c>
      <c r="R24" s="26">
        <f>I24</f>
        <v>0</v>
      </c>
      <c r="S24" s="25">
        <f>J24+P24</f>
        <v>0</v>
      </c>
      <c r="T24" s="25">
        <f>K24+Q24</f>
        <v>0</v>
      </c>
      <c r="U24" s="25">
        <f>C24-R24</f>
        <v>0</v>
      </c>
      <c r="V24" s="25">
        <f t="shared" si="48"/>
        <v>0</v>
      </c>
      <c r="W24" s="25">
        <f t="shared" si="48"/>
        <v>0</v>
      </c>
      <c r="Y24" s="28">
        <f>ROUND(W$15*W24,2)</f>
        <v>0</v>
      </c>
      <c r="AA24" s="25"/>
      <c r="AB24" s="25"/>
      <c r="AC24" s="25"/>
      <c r="AD24" s="25"/>
      <c r="AE24" s="25"/>
      <c r="AF24" s="25"/>
      <c r="AG24" s="25"/>
      <c r="AH24" s="25"/>
      <c r="AI24" s="25"/>
      <c r="AK24" s="28"/>
      <c r="AM24" s="25"/>
      <c r="AN24" s="25"/>
      <c r="AO24" s="25"/>
      <c r="AQ24" s="25"/>
      <c r="AR24" s="25"/>
      <c r="AS24" s="25"/>
      <c r="AT24" s="25"/>
      <c r="AU24" s="25"/>
      <c r="AV24" s="25"/>
      <c r="AW24" s="79"/>
      <c r="AX24" s="79"/>
      <c r="AY24" s="79"/>
      <c r="BB24" s="79"/>
      <c r="BC24" s="79"/>
      <c r="BF24" s="79"/>
      <c r="BG24" s="79"/>
      <c r="BH24" s="26"/>
      <c r="BI24" s="25"/>
      <c r="BJ24" s="25"/>
      <c r="BK24" s="26"/>
      <c r="BL24" s="26"/>
      <c r="BM24" s="26"/>
    </row>
    <row r="25" spans="1:65" s="27" customFormat="1" x14ac:dyDescent="0.2">
      <c r="A25" s="80"/>
      <c r="B25" s="33" t="s">
        <v>30</v>
      </c>
      <c r="C25" s="34">
        <f>SUM(C20:C24)</f>
        <v>4</v>
      </c>
      <c r="D25" s="34">
        <f t="shared" ref="D25:W25" si="49">SUM(D20:D24)</f>
        <v>48</v>
      </c>
      <c r="E25" s="34">
        <f t="shared" si="49"/>
        <v>1459</v>
      </c>
      <c r="F25" s="34">
        <f t="shared" si="49"/>
        <v>4</v>
      </c>
      <c r="G25" s="34">
        <f t="shared" si="49"/>
        <v>20</v>
      </c>
      <c r="H25" s="34">
        <f t="shared" si="49"/>
        <v>608</v>
      </c>
      <c r="I25" s="34">
        <f t="shared" si="49"/>
        <v>4</v>
      </c>
      <c r="J25" s="34">
        <f t="shared" si="49"/>
        <v>19</v>
      </c>
      <c r="K25" s="34">
        <f t="shared" si="49"/>
        <v>573</v>
      </c>
      <c r="L25" s="34">
        <f t="shared" si="49"/>
        <v>0</v>
      </c>
      <c r="M25" s="34">
        <f t="shared" si="49"/>
        <v>1</v>
      </c>
      <c r="N25" s="34">
        <f t="shared" si="49"/>
        <v>35</v>
      </c>
      <c r="O25" s="34">
        <f t="shared" si="49"/>
        <v>4</v>
      </c>
      <c r="P25" s="34">
        <f t="shared" si="49"/>
        <v>28</v>
      </c>
      <c r="Q25" s="34">
        <f t="shared" si="49"/>
        <v>851</v>
      </c>
      <c r="R25" s="34">
        <f t="shared" si="49"/>
        <v>4</v>
      </c>
      <c r="S25" s="34">
        <f t="shared" si="49"/>
        <v>47</v>
      </c>
      <c r="T25" s="34">
        <f t="shared" si="49"/>
        <v>1424</v>
      </c>
      <c r="U25" s="34">
        <f t="shared" si="49"/>
        <v>0</v>
      </c>
      <c r="V25" s="34">
        <f t="shared" si="49"/>
        <v>1</v>
      </c>
      <c r="W25" s="34">
        <f t="shared" si="49"/>
        <v>35</v>
      </c>
      <c r="Y25" s="36">
        <f>SUM(Y20:Y23)</f>
        <v>143599.04999999999</v>
      </c>
      <c r="AA25" s="34">
        <f t="shared" ref="AA25:AI25" si="50">AA20+AA23+AA21</f>
        <v>0</v>
      </c>
      <c r="AB25" s="34">
        <f t="shared" si="50"/>
        <v>0</v>
      </c>
      <c r="AC25" s="34">
        <f t="shared" si="50"/>
        <v>97</v>
      </c>
      <c r="AD25" s="34">
        <f t="shared" si="50"/>
        <v>0</v>
      </c>
      <c r="AE25" s="34">
        <f t="shared" si="50"/>
        <v>0</v>
      </c>
      <c r="AF25" s="34">
        <f t="shared" si="50"/>
        <v>97</v>
      </c>
      <c r="AG25" s="34">
        <f t="shared" si="50"/>
        <v>0</v>
      </c>
      <c r="AH25" s="34">
        <f t="shared" si="50"/>
        <v>0</v>
      </c>
      <c r="AI25" s="34">
        <f t="shared" si="50"/>
        <v>97</v>
      </c>
      <c r="AK25" s="36">
        <f>SUM(AK20:AK23)</f>
        <v>444034.96</v>
      </c>
      <c r="AM25" s="34">
        <f>AM20+AM23+AM21</f>
        <v>0</v>
      </c>
      <c r="AN25" s="34">
        <f>AN20+AN23+AN21</f>
        <v>0</v>
      </c>
      <c r="AO25" s="34">
        <f>AO20+AO23+AO21</f>
        <v>97</v>
      </c>
      <c r="AQ25" s="34">
        <f t="shared" ref="AQ25:AV25" si="51">AQ20+AQ23+AQ21</f>
        <v>0</v>
      </c>
      <c r="AR25" s="34">
        <f t="shared" si="51"/>
        <v>0</v>
      </c>
      <c r="AS25" s="34">
        <f t="shared" si="51"/>
        <v>0</v>
      </c>
      <c r="AT25" s="34">
        <f t="shared" si="51"/>
        <v>0</v>
      </c>
      <c r="AU25" s="34">
        <f t="shared" si="51"/>
        <v>0</v>
      </c>
      <c r="AV25" s="34">
        <f t="shared" si="51"/>
        <v>0</v>
      </c>
      <c r="AW25" s="79">
        <f>SUM(AW20:AW23)</f>
        <v>-5</v>
      </c>
      <c r="AX25" s="79">
        <f>SUM(AX20:AX23)</f>
        <v>-53</v>
      </c>
      <c r="AY25" s="79">
        <f>SUM(AY20:AY23)</f>
        <v>-1609</v>
      </c>
      <c r="BB25" s="79">
        <f t="shared" si="35"/>
        <v>25.333333333333336</v>
      </c>
      <c r="BC25" s="79">
        <f t="shared" si="35"/>
        <v>764</v>
      </c>
      <c r="BF25" s="79">
        <f t="shared" si="36"/>
        <v>-25.333333333333336</v>
      </c>
      <c r="BG25" s="79">
        <f t="shared" si="36"/>
        <v>-667</v>
      </c>
      <c r="BH25" s="34">
        <f t="shared" ref="BH25:BJ25" si="52">SUM(BH20:BH23)</f>
        <v>7</v>
      </c>
      <c r="BI25" s="34">
        <f t="shared" si="52"/>
        <v>51</v>
      </c>
      <c r="BJ25" s="34">
        <f t="shared" si="52"/>
        <v>1553</v>
      </c>
      <c r="BK25" s="34">
        <f t="shared" ref="BK25:BM25" si="53">BK20+BK23+BK21</f>
        <v>7.3360000000000003</v>
      </c>
      <c r="BL25" s="34">
        <f t="shared" si="53"/>
        <v>84</v>
      </c>
      <c r="BM25" s="34">
        <f t="shared" si="53"/>
        <v>2554</v>
      </c>
    </row>
    <row r="26" spans="1:65" ht="24.75" customHeight="1" x14ac:dyDescent="0.25">
      <c r="A26" s="76"/>
      <c r="B26" s="70" t="s">
        <v>58</v>
      </c>
      <c r="V26" s="7" t="s">
        <v>2</v>
      </c>
      <c r="W26" s="8">
        <v>5087.51</v>
      </c>
      <c r="AH26" s="7" t="s">
        <v>44</v>
      </c>
      <c r="AI26" s="71">
        <v>5678.64</v>
      </c>
      <c r="AN26" s="7"/>
      <c r="AO26" s="71"/>
    </row>
    <row r="27" spans="1:65" ht="20.25" customHeight="1" x14ac:dyDescent="0.25">
      <c r="A27" s="155" t="s">
        <v>3</v>
      </c>
      <c r="B27" s="130" t="s">
        <v>4</v>
      </c>
      <c r="C27" s="163" t="s">
        <v>58</v>
      </c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Y27" s="144" t="s">
        <v>59</v>
      </c>
      <c r="AA27" s="161"/>
      <c r="AB27" s="161"/>
      <c r="AC27" s="161"/>
      <c r="AD27" s="161"/>
      <c r="AE27" s="161"/>
      <c r="AF27" s="161"/>
      <c r="AG27" s="161"/>
      <c r="AH27" s="161"/>
      <c r="AI27" s="161"/>
      <c r="AK27" s="136" t="s">
        <v>60</v>
      </c>
      <c r="BH27" s="166" t="s">
        <v>58</v>
      </c>
      <c r="BI27" s="167"/>
      <c r="BJ27" s="167"/>
      <c r="BK27" s="167"/>
      <c r="BL27" s="167"/>
      <c r="BM27" s="168"/>
    </row>
    <row r="28" spans="1:65" ht="75.75" customHeight="1" x14ac:dyDescent="0.25">
      <c r="A28" s="156"/>
      <c r="B28" s="131"/>
      <c r="C28" s="138" t="s">
        <v>7</v>
      </c>
      <c r="D28" s="139"/>
      <c r="E28" s="140"/>
      <c r="F28" s="118" t="s">
        <v>8</v>
      </c>
      <c r="G28" s="119"/>
      <c r="H28" s="120"/>
      <c r="I28" s="121" t="s">
        <v>9</v>
      </c>
      <c r="J28" s="122"/>
      <c r="K28" s="123"/>
      <c r="L28" s="118" t="s">
        <v>10</v>
      </c>
      <c r="M28" s="119"/>
      <c r="N28" s="120"/>
      <c r="O28" s="121" t="s">
        <v>11</v>
      </c>
      <c r="P28" s="122"/>
      <c r="Q28" s="123"/>
      <c r="R28" s="124" t="s">
        <v>12</v>
      </c>
      <c r="S28" s="125"/>
      <c r="T28" s="126"/>
      <c r="U28" s="127" t="s">
        <v>13</v>
      </c>
      <c r="V28" s="128"/>
      <c r="W28" s="129"/>
      <c r="Y28" s="144"/>
      <c r="AA28" s="121" t="s">
        <v>47</v>
      </c>
      <c r="AB28" s="122"/>
      <c r="AC28" s="122"/>
      <c r="AD28" s="152" t="s">
        <v>48</v>
      </c>
      <c r="AE28" s="153"/>
      <c r="AF28" s="153"/>
      <c r="AG28" s="127" t="s">
        <v>49</v>
      </c>
      <c r="AH28" s="128"/>
      <c r="AI28" s="129"/>
      <c r="AK28" s="136"/>
      <c r="AM28" s="149" t="s">
        <v>50</v>
      </c>
      <c r="AN28" s="150"/>
      <c r="AO28" s="151"/>
      <c r="AQ28" s="121" t="s">
        <v>51</v>
      </c>
      <c r="AR28" s="122"/>
      <c r="AS28" s="122"/>
      <c r="AT28" s="162" t="s">
        <v>52</v>
      </c>
      <c r="AU28" s="162"/>
      <c r="AV28" s="162"/>
      <c r="BH28" s="124" t="s">
        <v>14</v>
      </c>
      <c r="BI28" s="125"/>
      <c r="BJ28" s="126"/>
      <c r="BK28" s="118" t="s">
        <v>15</v>
      </c>
      <c r="BL28" s="119"/>
      <c r="BM28" s="120"/>
    </row>
    <row r="29" spans="1:65" ht="39.75" customHeight="1" x14ac:dyDescent="0.25">
      <c r="A29" s="157"/>
      <c r="B29" s="132"/>
      <c r="C29" s="14" t="s">
        <v>19</v>
      </c>
      <c r="D29" s="14" t="s">
        <v>20</v>
      </c>
      <c r="E29" s="14" t="s">
        <v>21</v>
      </c>
      <c r="F29" s="15" t="s">
        <v>19</v>
      </c>
      <c r="G29" s="15" t="s">
        <v>20</v>
      </c>
      <c r="H29" s="15" t="s">
        <v>21</v>
      </c>
      <c r="I29" s="15" t="s">
        <v>19</v>
      </c>
      <c r="J29" s="15" t="s">
        <v>20</v>
      </c>
      <c r="K29" s="15" t="s">
        <v>22</v>
      </c>
      <c r="L29" s="15" t="s">
        <v>19</v>
      </c>
      <c r="M29" s="15" t="s">
        <v>20</v>
      </c>
      <c r="N29" s="15" t="s">
        <v>22</v>
      </c>
      <c r="O29" s="16" t="s">
        <v>23</v>
      </c>
      <c r="P29" s="16" t="s">
        <v>20</v>
      </c>
      <c r="Q29" s="16" t="s">
        <v>22</v>
      </c>
      <c r="R29" s="16" t="s">
        <v>19</v>
      </c>
      <c r="S29" s="16" t="s">
        <v>20</v>
      </c>
      <c r="T29" s="16" t="s">
        <v>22</v>
      </c>
      <c r="U29" s="16" t="s">
        <v>19</v>
      </c>
      <c r="V29" s="16" t="s">
        <v>20</v>
      </c>
      <c r="W29" s="16" t="s">
        <v>22</v>
      </c>
      <c r="Y29" s="144"/>
      <c r="AA29" s="16" t="s">
        <v>19</v>
      </c>
      <c r="AB29" s="16" t="s">
        <v>20</v>
      </c>
      <c r="AC29" s="16" t="s">
        <v>22</v>
      </c>
      <c r="AD29" s="16" t="s">
        <v>19</v>
      </c>
      <c r="AE29" s="16" t="s">
        <v>20</v>
      </c>
      <c r="AF29" s="16" t="s">
        <v>22</v>
      </c>
      <c r="AG29" s="16" t="s">
        <v>19</v>
      </c>
      <c r="AH29" s="16" t="s">
        <v>20</v>
      </c>
      <c r="AI29" s="16" t="s">
        <v>22</v>
      </c>
      <c r="AK29" s="136"/>
      <c r="AM29" s="16" t="s">
        <v>19</v>
      </c>
      <c r="AN29" s="16" t="s">
        <v>20</v>
      </c>
      <c r="AO29" s="16" t="s">
        <v>22</v>
      </c>
      <c r="AQ29" s="16" t="s">
        <v>19</v>
      </c>
      <c r="AR29" s="16" t="s">
        <v>20</v>
      </c>
      <c r="AS29" s="16" t="s">
        <v>22</v>
      </c>
      <c r="AT29" s="16" t="s">
        <v>19</v>
      </c>
      <c r="AU29" s="16" t="s">
        <v>20</v>
      </c>
      <c r="AV29" s="16" t="s">
        <v>22</v>
      </c>
      <c r="BH29" s="16" t="s">
        <v>19</v>
      </c>
      <c r="BI29" s="16" t="s">
        <v>20</v>
      </c>
      <c r="BJ29" s="16" t="s">
        <v>22</v>
      </c>
      <c r="BK29" s="16" t="s">
        <v>19</v>
      </c>
      <c r="BL29" s="16" t="s">
        <v>20</v>
      </c>
      <c r="BM29" s="16" t="s">
        <v>22</v>
      </c>
    </row>
    <row r="30" spans="1:65" x14ac:dyDescent="0.25">
      <c r="A30" s="17">
        <v>1</v>
      </c>
      <c r="B30" s="17">
        <v>2</v>
      </c>
      <c r="C30" s="17">
        <v>3</v>
      </c>
      <c r="D30" s="17">
        <v>4</v>
      </c>
      <c r="E30" s="17">
        <v>5</v>
      </c>
      <c r="F30" s="17">
        <v>6</v>
      </c>
      <c r="G30" s="17">
        <v>7</v>
      </c>
      <c r="H30" s="17">
        <v>8</v>
      </c>
      <c r="I30" s="17">
        <v>9</v>
      </c>
      <c r="J30" s="17">
        <v>10</v>
      </c>
      <c r="K30" s="17">
        <v>11</v>
      </c>
      <c r="L30" s="17">
        <v>12</v>
      </c>
      <c r="M30" s="17">
        <v>13</v>
      </c>
      <c r="N30" s="17">
        <v>14</v>
      </c>
      <c r="O30" s="17">
        <v>15</v>
      </c>
      <c r="P30" s="17">
        <v>16</v>
      </c>
      <c r="Q30" s="17">
        <v>17</v>
      </c>
      <c r="R30" s="17">
        <v>18</v>
      </c>
      <c r="S30" s="17">
        <v>19</v>
      </c>
      <c r="T30" s="17">
        <v>20</v>
      </c>
      <c r="U30" s="17">
        <v>21</v>
      </c>
      <c r="V30" s="17">
        <v>22</v>
      </c>
      <c r="W30" s="17">
        <v>23</v>
      </c>
      <c r="Y30" s="85">
        <v>24</v>
      </c>
      <c r="AA30" s="17">
        <v>19</v>
      </c>
      <c r="AB30" s="17">
        <v>20</v>
      </c>
      <c r="AC30" s="17">
        <v>21</v>
      </c>
      <c r="AD30" s="17">
        <v>22</v>
      </c>
      <c r="AE30" s="17">
        <v>23</v>
      </c>
      <c r="AF30" s="17">
        <v>24</v>
      </c>
      <c r="AG30" s="17">
        <v>25</v>
      </c>
      <c r="AH30" s="17">
        <v>26</v>
      </c>
      <c r="AI30" s="17">
        <v>27</v>
      </c>
      <c r="AJ30" s="76"/>
      <c r="AK30" s="17">
        <v>28</v>
      </c>
      <c r="AM30" s="17">
        <v>29</v>
      </c>
      <c r="AN30" s="17">
        <v>30</v>
      </c>
      <c r="AO30" s="17">
        <v>31</v>
      </c>
      <c r="AQ30" s="17">
        <v>19</v>
      </c>
      <c r="AR30" s="17">
        <v>20</v>
      </c>
      <c r="AS30" s="17">
        <v>21</v>
      </c>
      <c r="AT30" s="17">
        <v>22</v>
      </c>
      <c r="AU30" s="17">
        <v>23</v>
      </c>
      <c r="AV30" s="17">
        <v>24</v>
      </c>
      <c r="BH30" s="75">
        <v>1</v>
      </c>
      <c r="BI30" s="75">
        <v>2</v>
      </c>
      <c r="BJ30" s="75">
        <v>3</v>
      </c>
      <c r="BK30" s="75">
        <v>4</v>
      </c>
      <c r="BL30" s="75">
        <v>5</v>
      </c>
      <c r="BM30" s="75">
        <v>6</v>
      </c>
    </row>
    <row r="31" spans="1:65" s="27" customFormat="1" ht="23.25" customHeight="1" x14ac:dyDescent="0.25">
      <c r="A31" s="77">
        <v>1</v>
      </c>
      <c r="B31" s="21" t="s">
        <v>25</v>
      </c>
      <c r="C31" s="22">
        <v>0</v>
      </c>
      <c r="D31" s="22">
        <v>0</v>
      </c>
      <c r="E31" s="22">
        <v>0</v>
      </c>
      <c r="F31" s="23">
        <f>C31</f>
        <v>0</v>
      </c>
      <c r="G31" s="23">
        <f>D31/12</f>
        <v>0</v>
      </c>
      <c r="H31" s="23">
        <v>0</v>
      </c>
      <c r="I31" s="42">
        <f>[2]ДС_ФАКТ!AA31</f>
        <v>0</v>
      </c>
      <c r="J31" s="42">
        <f>[2]ДС_ФАКТ!AB31</f>
        <v>0</v>
      </c>
      <c r="K31" s="42">
        <f>[2]ДС_ФАКТ!AC31</f>
        <v>0</v>
      </c>
      <c r="L31" s="23">
        <f>F31-I31</f>
        <v>0</v>
      </c>
      <c r="M31" s="23">
        <f t="shared" ref="M31:N35" si="54">G31-J31</f>
        <v>0</v>
      </c>
      <c r="N31" s="23">
        <f t="shared" si="54"/>
        <v>0</v>
      </c>
      <c r="O31" s="25">
        <f>I31</f>
        <v>0</v>
      </c>
      <c r="P31" s="25">
        <f>O31*11</f>
        <v>0</v>
      </c>
      <c r="Q31" s="26">
        <f>ROUND(P31*30.3888888,0)</f>
        <v>0</v>
      </c>
      <c r="R31" s="25">
        <f>I31</f>
        <v>0</v>
      </c>
      <c r="S31" s="25">
        <f>J31+P31</f>
        <v>0</v>
      </c>
      <c r="T31" s="25">
        <f>K31+Q31</f>
        <v>0</v>
      </c>
      <c r="U31" s="25">
        <f t="shared" ref="U31:W35" si="55">C31-R31</f>
        <v>0</v>
      </c>
      <c r="V31" s="25">
        <f t="shared" si="55"/>
        <v>0</v>
      </c>
      <c r="W31" s="25">
        <f t="shared" si="55"/>
        <v>0</v>
      </c>
      <c r="Y31" s="28">
        <f>ROUND(W$26*W31,2)</f>
        <v>0</v>
      </c>
      <c r="AA31" s="25"/>
      <c r="AB31" s="25"/>
      <c r="AC31" s="25"/>
      <c r="AD31" s="25">
        <f t="shared" ref="AD31:AF35" si="56">C31+AA31</f>
        <v>0</v>
      </c>
      <c r="AE31" s="25">
        <f t="shared" si="56"/>
        <v>0</v>
      </c>
      <c r="AF31" s="25">
        <f t="shared" si="56"/>
        <v>0</v>
      </c>
      <c r="AG31" s="25">
        <f t="shared" ref="AG31:AI35" si="57">AD31-C31</f>
        <v>0</v>
      </c>
      <c r="AH31" s="25">
        <f t="shared" si="57"/>
        <v>0</v>
      </c>
      <c r="AI31" s="25">
        <f t="shared" si="57"/>
        <v>0</v>
      </c>
      <c r="AK31" s="28">
        <f>ROUND(AI$26*AI31,2)</f>
        <v>0</v>
      </c>
      <c r="AM31" s="25"/>
      <c r="AN31" s="25">
        <f t="shared" ref="AN31:AO35" si="58">AE31-J31</f>
        <v>0</v>
      </c>
      <c r="AO31" s="25">
        <f t="shared" si="58"/>
        <v>0</v>
      </c>
      <c r="AQ31" s="25"/>
      <c r="AR31" s="25"/>
      <c r="AS31" s="25"/>
      <c r="AT31" s="25">
        <f>U31+AQ31</f>
        <v>0</v>
      </c>
      <c r="AU31" s="25">
        <f t="shared" ref="AU31:AV35" si="59">V31+AR31</f>
        <v>0</v>
      </c>
      <c r="AV31" s="25">
        <f t="shared" si="59"/>
        <v>0</v>
      </c>
      <c r="AW31" s="79">
        <f>R31-'[3]ДС_расчет нов. плана'!AD27</f>
        <v>0</v>
      </c>
      <c r="AX31" s="79">
        <f>S31-'[3]ДС_расчет нов. плана'!AE27</f>
        <v>0</v>
      </c>
      <c r="AY31" s="79">
        <f>T31-'[3]ДС_расчет нов. плана'!AF27</f>
        <v>0</v>
      </c>
      <c r="BH31" s="25">
        <v>2</v>
      </c>
      <c r="BI31" s="78">
        <v>12</v>
      </c>
      <c r="BJ31" s="78">
        <v>342</v>
      </c>
      <c r="BK31" s="26">
        <f>BH31*1.048</f>
        <v>2.0960000000000001</v>
      </c>
      <c r="BL31" s="26">
        <v>24</v>
      </c>
      <c r="BM31" s="26">
        <f t="shared" ref="BM31:BM35" si="60">ROUND(BL31*30.4,0)</f>
        <v>730</v>
      </c>
    </row>
    <row r="32" spans="1:65" s="27" customFormat="1" ht="23.25" customHeight="1" x14ac:dyDescent="0.25">
      <c r="A32" s="77">
        <v>2</v>
      </c>
      <c r="B32" s="21" t="s">
        <v>26</v>
      </c>
      <c r="C32" s="31">
        <v>3</v>
      </c>
      <c r="D32" s="22">
        <v>36</v>
      </c>
      <c r="E32" s="22">
        <f>ROUND(D32*30.3888888,0)</f>
        <v>1094</v>
      </c>
      <c r="F32" s="86">
        <f t="shared" ref="F32:F35" si="61">C32</f>
        <v>3</v>
      </c>
      <c r="G32" s="23">
        <f>D32/12*5</f>
        <v>15</v>
      </c>
      <c r="H32" s="87">
        <f>ROUND(G32*30.3888888,0)</f>
        <v>456</v>
      </c>
      <c r="I32" s="42">
        <f>[2]ДС_ФАКТ!AA32</f>
        <v>0</v>
      </c>
      <c r="J32" s="42">
        <f>[2]ДС_ФАКТ!AB32</f>
        <v>3</v>
      </c>
      <c r="K32" s="42">
        <f>[2]ДС_ФАКТ!AC32</f>
        <v>56</v>
      </c>
      <c r="L32" s="23">
        <f t="shared" ref="L32:L35" si="62">F32-I32</f>
        <v>3</v>
      </c>
      <c r="M32" s="23">
        <f t="shared" si="54"/>
        <v>12</v>
      </c>
      <c r="N32" s="23">
        <f t="shared" si="54"/>
        <v>400</v>
      </c>
      <c r="O32" s="25">
        <v>1</v>
      </c>
      <c r="P32" s="25">
        <f>O32*7</f>
        <v>7</v>
      </c>
      <c r="Q32" s="26">
        <f t="shared" ref="Q32:Q35" si="63">ROUND(P32*30.3888888,0)</f>
        <v>213</v>
      </c>
      <c r="R32" s="25">
        <v>1</v>
      </c>
      <c r="S32" s="25">
        <f>P32+J32</f>
        <v>10</v>
      </c>
      <c r="T32" s="25">
        <f>K32+Q32</f>
        <v>269</v>
      </c>
      <c r="U32" s="25">
        <f>C32-R32</f>
        <v>2</v>
      </c>
      <c r="V32" s="25">
        <f>D32-S32</f>
        <v>26</v>
      </c>
      <c r="W32" s="25">
        <f>E32-T32</f>
        <v>825</v>
      </c>
      <c r="Y32" s="28">
        <f>ROUND(W$26*W32,2)</f>
        <v>4197195.75</v>
      </c>
      <c r="AA32" s="25"/>
      <c r="AB32" s="25"/>
      <c r="AC32" s="25">
        <v>1</v>
      </c>
      <c r="AD32" s="25">
        <f t="shared" si="56"/>
        <v>3</v>
      </c>
      <c r="AE32" s="25">
        <f t="shared" si="56"/>
        <v>36</v>
      </c>
      <c r="AF32" s="25">
        <f t="shared" si="56"/>
        <v>1095</v>
      </c>
      <c r="AG32" s="25">
        <f t="shared" si="57"/>
        <v>0</v>
      </c>
      <c r="AH32" s="25">
        <f t="shared" si="57"/>
        <v>0</v>
      </c>
      <c r="AI32" s="25">
        <f t="shared" si="57"/>
        <v>1</v>
      </c>
      <c r="AK32" s="28">
        <f>ROUND(AI$26*AI32,2)</f>
        <v>5678.64</v>
      </c>
      <c r="AM32" s="25"/>
      <c r="AN32" s="25">
        <f t="shared" si="58"/>
        <v>33</v>
      </c>
      <c r="AO32" s="25">
        <f t="shared" si="58"/>
        <v>1039</v>
      </c>
      <c r="AQ32" s="25"/>
      <c r="AR32" s="25"/>
      <c r="AS32" s="25"/>
      <c r="AT32" s="25">
        <f>U32+AQ32</f>
        <v>2</v>
      </c>
      <c r="AU32" s="25">
        <f>V32+AR32</f>
        <v>26</v>
      </c>
      <c r="AV32" s="25">
        <f>W32+AS32</f>
        <v>825</v>
      </c>
      <c r="AW32" s="79">
        <f>R32-'[3]ДС_расчет нов. плана'!AD29</f>
        <v>-1</v>
      </c>
      <c r="AX32" s="79">
        <f>S32-'[3]ДС_расчет нов. плана'!AE29</f>
        <v>-9</v>
      </c>
      <c r="AY32" s="79">
        <f>T32-'[3]ДС_расчет нов. плана'!AF29</f>
        <v>-308</v>
      </c>
      <c r="BH32" s="25">
        <v>1</v>
      </c>
      <c r="BI32" s="78">
        <v>11</v>
      </c>
      <c r="BJ32" s="78">
        <v>327</v>
      </c>
      <c r="BK32" s="26">
        <f t="shared" ref="BK32" si="64">BH32*1.048</f>
        <v>1.048</v>
      </c>
      <c r="BL32" s="26">
        <v>12</v>
      </c>
      <c r="BM32" s="26">
        <f t="shared" si="60"/>
        <v>365</v>
      </c>
    </row>
    <row r="33" spans="1:66" s="27" customFormat="1" ht="23.25" customHeight="1" x14ac:dyDescent="0.25">
      <c r="A33" s="77">
        <v>3</v>
      </c>
      <c r="B33" s="21" t="s">
        <v>27</v>
      </c>
      <c r="C33" s="22">
        <v>0</v>
      </c>
      <c r="D33" s="22">
        <f t="shared" ref="D33:D35" si="65">C33</f>
        <v>0</v>
      </c>
      <c r="E33" s="22">
        <f t="shared" ref="E33:E35" si="66">ROUND(D33*30.4,0)</f>
        <v>0</v>
      </c>
      <c r="F33" s="23">
        <f t="shared" si="61"/>
        <v>0</v>
      </c>
      <c r="G33" s="23">
        <v>0</v>
      </c>
      <c r="H33" s="23">
        <v>0</v>
      </c>
      <c r="I33" s="42">
        <f>[2]ДС_ФАКТ!AA33</f>
        <v>0</v>
      </c>
      <c r="J33" s="42">
        <f>[2]ДС_ФАКТ!AB33</f>
        <v>0</v>
      </c>
      <c r="K33" s="42">
        <f>[2]ДС_ФАКТ!AC33</f>
        <v>0</v>
      </c>
      <c r="L33" s="23">
        <f t="shared" si="62"/>
        <v>0</v>
      </c>
      <c r="M33" s="23">
        <f t="shared" si="54"/>
        <v>0</v>
      </c>
      <c r="N33" s="23">
        <f t="shared" si="54"/>
        <v>0</v>
      </c>
      <c r="O33" s="25">
        <f t="shared" ref="O33:O35" si="67">I33</f>
        <v>0</v>
      </c>
      <c r="P33" s="25">
        <f t="shared" ref="P33:P35" si="68">O33*11</f>
        <v>0</v>
      </c>
      <c r="Q33" s="26">
        <f t="shared" si="63"/>
        <v>0</v>
      </c>
      <c r="R33" s="25">
        <f t="shared" ref="R33:R35" si="69">I33</f>
        <v>0</v>
      </c>
      <c r="S33" s="25">
        <v>0</v>
      </c>
      <c r="T33" s="25">
        <f>K33+Q33</f>
        <v>0</v>
      </c>
      <c r="U33" s="25">
        <f t="shared" ref="U33:W34" si="70">C33-R33</f>
        <v>0</v>
      </c>
      <c r="V33" s="25">
        <f t="shared" si="70"/>
        <v>0</v>
      </c>
      <c r="W33" s="25">
        <f t="shared" si="70"/>
        <v>0</v>
      </c>
      <c r="Y33" s="28">
        <f>ROUND(W$26*W33,2)</f>
        <v>0</v>
      </c>
      <c r="AA33" s="25"/>
      <c r="AB33" s="25"/>
      <c r="AC33" s="25"/>
      <c r="AD33" s="25"/>
      <c r="AE33" s="25"/>
      <c r="AF33" s="25"/>
      <c r="AG33" s="25"/>
      <c r="AH33" s="25"/>
      <c r="AI33" s="25"/>
      <c r="AK33" s="28"/>
      <c r="AM33" s="25"/>
      <c r="AN33" s="25"/>
      <c r="AO33" s="25"/>
      <c r="AQ33" s="25"/>
      <c r="AR33" s="25"/>
      <c r="AS33" s="25"/>
      <c r="AT33" s="25"/>
      <c r="AU33" s="25"/>
      <c r="AV33" s="25"/>
      <c r="AW33" s="79"/>
      <c r="AX33" s="79"/>
      <c r="AY33" s="79"/>
      <c r="BH33" s="25"/>
      <c r="BI33" s="78"/>
      <c r="BJ33" s="78"/>
      <c r="BK33" s="26"/>
      <c r="BL33" s="26"/>
      <c r="BM33" s="26"/>
    </row>
    <row r="34" spans="1:66" s="27" customFormat="1" ht="23.25" customHeight="1" x14ac:dyDescent="0.25">
      <c r="A34" s="77">
        <v>4</v>
      </c>
      <c r="B34" s="21" t="s">
        <v>28</v>
      </c>
      <c r="C34" s="22">
        <v>0</v>
      </c>
      <c r="D34" s="22">
        <f t="shared" si="65"/>
        <v>0</v>
      </c>
      <c r="E34" s="22">
        <f t="shared" si="66"/>
        <v>0</v>
      </c>
      <c r="F34" s="23">
        <f t="shared" si="61"/>
        <v>0</v>
      </c>
      <c r="G34" s="23">
        <v>0</v>
      </c>
      <c r="H34" s="23">
        <v>0</v>
      </c>
      <c r="I34" s="42">
        <f>[2]ДС_ФАКТ!AA34</f>
        <v>0</v>
      </c>
      <c r="J34" s="42">
        <f>[2]ДС_ФАКТ!AB34</f>
        <v>0</v>
      </c>
      <c r="K34" s="42">
        <f>[2]ДС_ФАКТ!AC34</f>
        <v>0</v>
      </c>
      <c r="L34" s="23">
        <f t="shared" si="62"/>
        <v>0</v>
      </c>
      <c r="M34" s="23">
        <f t="shared" si="54"/>
        <v>0</v>
      </c>
      <c r="N34" s="23">
        <f t="shared" si="54"/>
        <v>0</v>
      </c>
      <c r="O34" s="25">
        <f t="shared" si="67"/>
        <v>0</v>
      </c>
      <c r="P34" s="25">
        <f t="shared" si="68"/>
        <v>0</v>
      </c>
      <c r="Q34" s="26">
        <f t="shared" si="63"/>
        <v>0</v>
      </c>
      <c r="R34" s="25">
        <f t="shared" si="69"/>
        <v>0</v>
      </c>
      <c r="S34" s="25">
        <v>0</v>
      </c>
      <c r="T34" s="25">
        <f>K34+Q34</f>
        <v>0</v>
      </c>
      <c r="U34" s="25">
        <f t="shared" si="70"/>
        <v>0</v>
      </c>
      <c r="V34" s="25">
        <f t="shared" si="70"/>
        <v>0</v>
      </c>
      <c r="W34" s="25">
        <f t="shared" si="70"/>
        <v>0</v>
      </c>
      <c r="Y34" s="28">
        <f>ROUND(W$26*W34,2)</f>
        <v>0</v>
      </c>
      <c r="AA34" s="25"/>
      <c r="AB34" s="25"/>
      <c r="AC34" s="25"/>
      <c r="AD34" s="25"/>
      <c r="AE34" s="25"/>
      <c r="AF34" s="25"/>
      <c r="AG34" s="25"/>
      <c r="AH34" s="25"/>
      <c r="AI34" s="25"/>
      <c r="AK34" s="28"/>
      <c r="AM34" s="25"/>
      <c r="AN34" s="25"/>
      <c r="AO34" s="25"/>
      <c r="AQ34" s="25"/>
      <c r="AR34" s="25"/>
      <c r="AS34" s="25"/>
      <c r="AT34" s="25"/>
      <c r="AU34" s="25"/>
      <c r="AV34" s="25"/>
      <c r="AW34" s="79"/>
      <c r="AX34" s="79"/>
      <c r="AY34" s="79"/>
      <c r="BH34" s="25"/>
      <c r="BI34" s="78"/>
      <c r="BJ34" s="78"/>
      <c r="BK34" s="26"/>
      <c r="BL34" s="26"/>
      <c r="BM34" s="26"/>
    </row>
    <row r="35" spans="1:66" s="27" customFormat="1" ht="23.25" customHeight="1" x14ac:dyDescent="0.25">
      <c r="A35" s="77">
        <v>5</v>
      </c>
      <c r="B35" s="21" t="s">
        <v>29</v>
      </c>
      <c r="C35" s="22">
        <v>0</v>
      </c>
      <c r="D35" s="22">
        <f t="shared" si="65"/>
        <v>0</v>
      </c>
      <c r="E35" s="22">
        <f t="shared" si="66"/>
        <v>0</v>
      </c>
      <c r="F35" s="23">
        <f t="shared" si="61"/>
        <v>0</v>
      </c>
      <c r="G35" s="23">
        <v>0</v>
      </c>
      <c r="H35" s="23">
        <v>0</v>
      </c>
      <c r="I35" s="42">
        <f>[2]ДС_ФАКТ!AA35</f>
        <v>0</v>
      </c>
      <c r="J35" s="42">
        <f>[2]ДС_ФАКТ!AB35</f>
        <v>0</v>
      </c>
      <c r="K35" s="42">
        <f>[2]ДС_ФАКТ!AC35</f>
        <v>0</v>
      </c>
      <c r="L35" s="23">
        <f t="shared" si="62"/>
        <v>0</v>
      </c>
      <c r="M35" s="23">
        <f t="shared" si="54"/>
        <v>0</v>
      </c>
      <c r="N35" s="23">
        <f t="shared" si="54"/>
        <v>0</v>
      </c>
      <c r="O35" s="25">
        <f t="shared" si="67"/>
        <v>0</v>
      </c>
      <c r="P35" s="25">
        <f t="shared" si="68"/>
        <v>0</v>
      </c>
      <c r="Q35" s="26">
        <f t="shared" si="63"/>
        <v>0</v>
      </c>
      <c r="R35" s="25">
        <f t="shared" si="69"/>
        <v>0</v>
      </c>
      <c r="S35" s="25">
        <v>0</v>
      </c>
      <c r="T35" s="25">
        <f>K35+Q35</f>
        <v>0</v>
      </c>
      <c r="U35" s="25">
        <f t="shared" si="55"/>
        <v>0</v>
      </c>
      <c r="V35" s="25">
        <f t="shared" si="55"/>
        <v>0</v>
      </c>
      <c r="W35" s="25">
        <f t="shared" si="55"/>
        <v>0</v>
      </c>
      <c r="Y35" s="28">
        <f>ROUND(W$26*W35,2)</f>
        <v>0</v>
      </c>
      <c r="AA35" s="25"/>
      <c r="AB35" s="25"/>
      <c r="AC35" s="25"/>
      <c r="AD35" s="25">
        <f t="shared" si="56"/>
        <v>0</v>
      </c>
      <c r="AE35" s="25">
        <f t="shared" si="56"/>
        <v>0</v>
      </c>
      <c r="AF35" s="25">
        <f t="shared" si="56"/>
        <v>0</v>
      </c>
      <c r="AG35" s="25">
        <f t="shared" si="57"/>
        <v>0</v>
      </c>
      <c r="AH35" s="25">
        <f t="shared" si="57"/>
        <v>0</v>
      </c>
      <c r="AI35" s="25">
        <f t="shared" si="57"/>
        <v>0</v>
      </c>
      <c r="AK35" s="28">
        <f>ROUND(AI$26*AI35,2)</f>
        <v>0</v>
      </c>
      <c r="AM35" s="25"/>
      <c r="AN35" s="25">
        <f t="shared" si="58"/>
        <v>0</v>
      </c>
      <c r="AO35" s="25">
        <f t="shared" si="58"/>
        <v>0</v>
      </c>
      <c r="AQ35" s="25"/>
      <c r="AR35" s="25"/>
      <c r="AS35" s="25"/>
      <c r="AT35" s="25">
        <f>U35+AQ35</f>
        <v>0</v>
      </c>
      <c r="AU35" s="25">
        <f t="shared" si="59"/>
        <v>0</v>
      </c>
      <c r="AV35" s="25">
        <f t="shared" si="59"/>
        <v>0</v>
      </c>
      <c r="AW35" s="79">
        <f>R35-'[3]ДС_расчет нов. плана'!AD28</f>
        <v>0</v>
      </c>
      <c r="AX35" s="79">
        <f>S35-'[3]ДС_расчет нов. плана'!AE28</f>
        <v>0</v>
      </c>
      <c r="AY35" s="79">
        <f>T35-'[3]ДС_расчет нов. плана'!AF28</f>
        <v>0</v>
      </c>
      <c r="BH35" s="25">
        <v>0</v>
      </c>
      <c r="BI35" s="78">
        <v>0</v>
      </c>
      <c r="BJ35" s="78">
        <v>0</v>
      </c>
      <c r="BK35" s="26">
        <f>BH35*1.048</f>
        <v>0</v>
      </c>
      <c r="BL35" s="26">
        <v>0</v>
      </c>
      <c r="BM35" s="26">
        <f t="shared" si="60"/>
        <v>0</v>
      </c>
    </row>
    <row r="36" spans="1:66" s="27" customFormat="1" x14ac:dyDescent="0.2">
      <c r="A36" s="80"/>
      <c r="B36" s="33" t="s">
        <v>30</v>
      </c>
      <c r="C36" s="34">
        <f t="shared" ref="C36:W36" si="71">C31+C35+C32</f>
        <v>3</v>
      </c>
      <c r="D36" s="34">
        <f t="shared" si="71"/>
        <v>36</v>
      </c>
      <c r="E36" s="34">
        <f t="shared" si="71"/>
        <v>1094</v>
      </c>
      <c r="F36" s="34">
        <f t="shared" si="71"/>
        <v>3</v>
      </c>
      <c r="G36" s="34">
        <f t="shared" si="71"/>
        <v>15</v>
      </c>
      <c r="H36" s="34">
        <f>H31+H35+H32</f>
        <v>456</v>
      </c>
      <c r="I36" s="34">
        <f t="shared" si="71"/>
        <v>0</v>
      </c>
      <c r="J36" s="34">
        <f t="shared" si="71"/>
        <v>3</v>
      </c>
      <c r="K36" s="34">
        <f t="shared" si="71"/>
        <v>56</v>
      </c>
      <c r="L36" s="34">
        <f t="shared" si="71"/>
        <v>3</v>
      </c>
      <c r="M36" s="34">
        <f t="shared" si="71"/>
        <v>12</v>
      </c>
      <c r="N36" s="34">
        <f t="shared" si="71"/>
        <v>400</v>
      </c>
      <c r="O36" s="34">
        <f t="shared" si="71"/>
        <v>1</v>
      </c>
      <c r="P36" s="34">
        <f t="shared" si="71"/>
        <v>7</v>
      </c>
      <c r="Q36" s="34">
        <f t="shared" si="71"/>
        <v>213</v>
      </c>
      <c r="R36" s="34">
        <f t="shared" si="71"/>
        <v>1</v>
      </c>
      <c r="S36" s="34">
        <f t="shared" si="71"/>
        <v>10</v>
      </c>
      <c r="T36" s="34">
        <f t="shared" si="71"/>
        <v>269</v>
      </c>
      <c r="U36" s="34">
        <f t="shared" si="71"/>
        <v>2</v>
      </c>
      <c r="V36" s="34">
        <f t="shared" si="71"/>
        <v>26</v>
      </c>
      <c r="W36" s="34">
        <f t="shared" si="71"/>
        <v>825</v>
      </c>
      <c r="Y36" s="36">
        <f>SUM(Y31:Y35)</f>
        <v>4197195.75</v>
      </c>
      <c r="AA36" s="34">
        <f t="shared" ref="AA36:AI36" si="72">AA31+AA35+AA32</f>
        <v>0</v>
      </c>
      <c r="AB36" s="34">
        <f t="shared" si="72"/>
        <v>0</v>
      </c>
      <c r="AC36" s="34">
        <f t="shared" si="72"/>
        <v>1</v>
      </c>
      <c r="AD36" s="34">
        <f t="shared" si="72"/>
        <v>3</v>
      </c>
      <c r="AE36" s="34">
        <f t="shared" si="72"/>
        <v>36</v>
      </c>
      <c r="AF36" s="34">
        <f t="shared" si="72"/>
        <v>1095</v>
      </c>
      <c r="AG36" s="34">
        <f t="shared" si="72"/>
        <v>0</v>
      </c>
      <c r="AH36" s="34">
        <f t="shared" si="72"/>
        <v>0</v>
      </c>
      <c r="AI36" s="34">
        <f t="shared" si="72"/>
        <v>1</v>
      </c>
      <c r="AK36" s="36">
        <f>SUM(AK31:AK35)</f>
        <v>5678.64</v>
      </c>
      <c r="AM36" s="34">
        <f>AM31+AM35+AM32</f>
        <v>0</v>
      </c>
      <c r="AN36" s="34">
        <f>AN31+AN35+AN32</f>
        <v>33</v>
      </c>
      <c r="AO36" s="34">
        <f>AO31+AO35+AO32</f>
        <v>1039</v>
      </c>
      <c r="AQ36" s="34">
        <f t="shared" ref="AQ36:AV36" si="73">AQ31+AQ35+AQ32</f>
        <v>0</v>
      </c>
      <c r="AR36" s="34">
        <f t="shared" si="73"/>
        <v>0</v>
      </c>
      <c r="AS36" s="34">
        <f t="shared" si="73"/>
        <v>0</v>
      </c>
      <c r="AT36" s="34">
        <f t="shared" si="73"/>
        <v>2</v>
      </c>
      <c r="AU36" s="34">
        <f t="shared" si="73"/>
        <v>26</v>
      </c>
      <c r="AV36" s="34">
        <f t="shared" si="73"/>
        <v>825</v>
      </c>
      <c r="AW36" s="79">
        <f>SUM(AW31:AW35)</f>
        <v>-1</v>
      </c>
      <c r="AX36" s="79">
        <f>SUM(AX31:AX35)</f>
        <v>-9</v>
      </c>
      <c r="AY36" s="79">
        <f>SUM(AY31:AY35)</f>
        <v>-308</v>
      </c>
      <c r="BH36" s="34">
        <f t="shared" ref="BH36:BJ36" si="74">SUM(BH31:BH35)</f>
        <v>3</v>
      </c>
      <c r="BI36" s="34">
        <f t="shared" si="74"/>
        <v>23</v>
      </c>
      <c r="BJ36" s="34">
        <f t="shared" si="74"/>
        <v>669</v>
      </c>
      <c r="BK36" s="34">
        <f t="shared" ref="BK36:BM36" si="75">BK31+BK35+BK32</f>
        <v>3.1440000000000001</v>
      </c>
      <c r="BL36" s="34">
        <f t="shared" si="75"/>
        <v>36</v>
      </c>
      <c r="BM36" s="34">
        <f t="shared" si="75"/>
        <v>1095</v>
      </c>
    </row>
    <row r="37" spans="1:66" ht="24" customHeight="1" x14ac:dyDescent="0.25">
      <c r="A37" s="76"/>
      <c r="B37" s="70" t="s">
        <v>30</v>
      </c>
      <c r="T37" s="88"/>
    </row>
    <row r="38" spans="1:66" ht="22.5" customHeight="1" x14ac:dyDescent="0.25">
      <c r="A38" s="155" t="s">
        <v>3</v>
      </c>
      <c r="B38" s="130" t="s">
        <v>4</v>
      </c>
      <c r="C38" s="158" t="s">
        <v>61</v>
      </c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60"/>
      <c r="Y38" s="136" t="s">
        <v>34</v>
      </c>
      <c r="AA38" s="161"/>
      <c r="AB38" s="161"/>
      <c r="AC38" s="161"/>
      <c r="AD38" s="161"/>
      <c r="AE38" s="161"/>
      <c r="AF38" s="161"/>
      <c r="AG38" s="161"/>
      <c r="AH38" s="161"/>
      <c r="AI38" s="161"/>
      <c r="AK38" s="136" t="s">
        <v>34</v>
      </c>
      <c r="BH38" s="72" t="s">
        <v>62</v>
      </c>
      <c r="BI38" s="73"/>
      <c r="BJ38" s="73"/>
      <c r="BK38" s="73"/>
      <c r="BL38" s="73"/>
      <c r="BM38" s="74"/>
      <c r="BN38" s="12"/>
    </row>
    <row r="39" spans="1:66" ht="78.75" customHeight="1" x14ac:dyDescent="0.25">
      <c r="A39" s="156"/>
      <c r="B39" s="131"/>
      <c r="C39" s="138" t="s">
        <v>7</v>
      </c>
      <c r="D39" s="139"/>
      <c r="E39" s="140"/>
      <c r="F39" s="118" t="s">
        <v>8</v>
      </c>
      <c r="G39" s="119"/>
      <c r="H39" s="120"/>
      <c r="I39" s="121" t="s">
        <v>9</v>
      </c>
      <c r="J39" s="122"/>
      <c r="K39" s="123"/>
      <c r="L39" s="118" t="s">
        <v>10</v>
      </c>
      <c r="M39" s="119"/>
      <c r="N39" s="120"/>
      <c r="O39" s="121" t="s">
        <v>11</v>
      </c>
      <c r="P39" s="122"/>
      <c r="Q39" s="123"/>
      <c r="R39" s="124" t="s">
        <v>12</v>
      </c>
      <c r="S39" s="125"/>
      <c r="T39" s="126"/>
      <c r="U39" s="127" t="s">
        <v>13</v>
      </c>
      <c r="V39" s="128"/>
      <c r="W39" s="129"/>
      <c r="Y39" s="136"/>
      <c r="AA39" s="121" t="s">
        <v>47</v>
      </c>
      <c r="AB39" s="122"/>
      <c r="AC39" s="122"/>
      <c r="AD39" s="152" t="s">
        <v>63</v>
      </c>
      <c r="AE39" s="153"/>
      <c r="AF39" s="153"/>
      <c r="AG39" s="127" t="s">
        <v>49</v>
      </c>
      <c r="AH39" s="128"/>
      <c r="AI39" s="129"/>
      <c r="AK39" s="136"/>
      <c r="AM39" s="149" t="s">
        <v>50</v>
      </c>
      <c r="AN39" s="150"/>
      <c r="AO39" s="151"/>
      <c r="AQ39" s="121" t="s">
        <v>51</v>
      </c>
      <c r="AR39" s="122"/>
      <c r="AS39" s="122"/>
      <c r="AT39" s="152" t="s">
        <v>52</v>
      </c>
      <c r="AU39" s="153"/>
      <c r="AV39" s="154"/>
      <c r="BH39" s="124" t="s">
        <v>14</v>
      </c>
      <c r="BI39" s="125"/>
      <c r="BJ39" s="126"/>
      <c r="BK39" s="118" t="s">
        <v>15</v>
      </c>
      <c r="BL39" s="119"/>
      <c r="BM39" s="120"/>
    </row>
    <row r="40" spans="1:66" ht="37.5" customHeight="1" x14ac:dyDescent="0.25">
      <c r="A40" s="157"/>
      <c r="B40" s="132"/>
      <c r="C40" s="14" t="s">
        <v>19</v>
      </c>
      <c r="D40" s="14" t="s">
        <v>20</v>
      </c>
      <c r="E40" s="14" t="s">
        <v>22</v>
      </c>
      <c r="F40" s="15" t="s">
        <v>19</v>
      </c>
      <c r="G40" s="15" t="s">
        <v>20</v>
      </c>
      <c r="H40" s="15" t="s">
        <v>22</v>
      </c>
      <c r="I40" s="15" t="s">
        <v>19</v>
      </c>
      <c r="J40" s="15" t="s">
        <v>20</v>
      </c>
      <c r="K40" s="15" t="s">
        <v>22</v>
      </c>
      <c r="L40" s="15" t="s">
        <v>19</v>
      </c>
      <c r="M40" s="15" t="s">
        <v>20</v>
      </c>
      <c r="N40" s="15" t="s">
        <v>22</v>
      </c>
      <c r="O40" s="16" t="s">
        <v>23</v>
      </c>
      <c r="P40" s="16" t="s">
        <v>20</v>
      </c>
      <c r="Q40" s="16" t="s">
        <v>22</v>
      </c>
      <c r="R40" s="16" t="s">
        <v>19</v>
      </c>
      <c r="S40" s="16" t="s">
        <v>20</v>
      </c>
      <c r="T40" s="16" t="s">
        <v>22</v>
      </c>
      <c r="U40" s="16" t="s">
        <v>19</v>
      </c>
      <c r="V40" s="16" t="s">
        <v>20</v>
      </c>
      <c r="W40" s="16" t="s">
        <v>22</v>
      </c>
      <c r="Y40" s="136"/>
      <c r="AA40" s="16" t="s">
        <v>19</v>
      </c>
      <c r="AB40" s="16" t="s">
        <v>20</v>
      </c>
      <c r="AC40" s="16" t="s">
        <v>22</v>
      </c>
      <c r="AD40" s="16" t="s">
        <v>19</v>
      </c>
      <c r="AE40" s="16" t="s">
        <v>20</v>
      </c>
      <c r="AF40" s="16" t="s">
        <v>22</v>
      </c>
      <c r="AG40" s="16" t="s">
        <v>19</v>
      </c>
      <c r="AH40" s="16" t="s">
        <v>20</v>
      </c>
      <c r="AI40" s="16" t="s">
        <v>22</v>
      </c>
      <c r="AK40" s="136"/>
      <c r="AM40" s="16" t="s">
        <v>19</v>
      </c>
      <c r="AN40" s="16" t="s">
        <v>20</v>
      </c>
      <c r="AO40" s="16" t="s">
        <v>22</v>
      </c>
      <c r="AQ40" s="16" t="s">
        <v>19</v>
      </c>
      <c r="AR40" s="16" t="s">
        <v>20</v>
      </c>
      <c r="AS40" s="16" t="s">
        <v>22</v>
      </c>
      <c r="AT40" s="16" t="s">
        <v>19</v>
      </c>
      <c r="AU40" s="16" t="s">
        <v>20</v>
      </c>
      <c r="AV40" s="16" t="s">
        <v>22</v>
      </c>
      <c r="BH40" s="16" t="s">
        <v>19</v>
      </c>
      <c r="BI40" s="16" t="s">
        <v>20</v>
      </c>
      <c r="BJ40" s="16" t="s">
        <v>22</v>
      </c>
      <c r="BK40" s="16" t="s">
        <v>19</v>
      </c>
      <c r="BL40" s="16" t="s">
        <v>20</v>
      </c>
      <c r="BM40" s="16" t="s">
        <v>22</v>
      </c>
    </row>
    <row r="41" spans="1:66" x14ac:dyDescent="0.25">
      <c r="A41" s="17">
        <v>1</v>
      </c>
      <c r="B41" s="17">
        <v>2</v>
      </c>
      <c r="C41" s="17">
        <v>3</v>
      </c>
      <c r="D41" s="17">
        <v>4</v>
      </c>
      <c r="E41" s="17">
        <v>5</v>
      </c>
      <c r="F41" s="17"/>
      <c r="G41" s="17"/>
      <c r="H41" s="17"/>
      <c r="I41" s="17">
        <v>6</v>
      </c>
      <c r="J41" s="17">
        <v>7</v>
      </c>
      <c r="K41" s="17">
        <v>8</v>
      </c>
      <c r="L41" s="17"/>
      <c r="M41" s="17"/>
      <c r="N41" s="17"/>
      <c r="O41" s="17">
        <v>9</v>
      </c>
      <c r="P41" s="17">
        <v>10</v>
      </c>
      <c r="Q41" s="17">
        <v>11</v>
      </c>
      <c r="R41" s="17">
        <v>12</v>
      </c>
      <c r="S41" s="17">
        <v>13</v>
      </c>
      <c r="T41" s="17">
        <v>14</v>
      </c>
      <c r="U41" s="17">
        <v>15</v>
      </c>
      <c r="V41" s="17">
        <v>16</v>
      </c>
      <c r="W41" s="17">
        <v>17</v>
      </c>
      <c r="Y41" s="85">
        <v>18</v>
      </c>
      <c r="AA41" s="17">
        <v>19</v>
      </c>
      <c r="AB41" s="17">
        <v>20</v>
      </c>
      <c r="AC41" s="17">
        <v>21</v>
      </c>
      <c r="AD41" s="17">
        <v>22</v>
      </c>
      <c r="AE41" s="17">
        <v>23</v>
      </c>
      <c r="AF41" s="17">
        <v>24</v>
      </c>
      <c r="AG41" s="17">
        <v>25</v>
      </c>
      <c r="AH41" s="17">
        <v>26</v>
      </c>
      <c r="AI41" s="17">
        <v>27</v>
      </c>
      <c r="AJ41" s="76"/>
      <c r="AK41" s="17">
        <v>28</v>
      </c>
      <c r="AM41" s="17">
        <v>29</v>
      </c>
      <c r="AN41" s="17">
        <v>30</v>
      </c>
      <c r="AO41" s="17">
        <v>31</v>
      </c>
      <c r="AQ41" s="17">
        <v>19</v>
      </c>
      <c r="AR41" s="17">
        <v>20</v>
      </c>
      <c r="AS41" s="17">
        <v>21</v>
      </c>
      <c r="AT41" s="17">
        <v>22</v>
      </c>
      <c r="AU41" s="17">
        <v>23</v>
      </c>
      <c r="AV41" s="17">
        <v>24</v>
      </c>
      <c r="BH41" s="75">
        <v>1</v>
      </c>
      <c r="BI41" s="75">
        <v>2</v>
      </c>
      <c r="BJ41" s="75">
        <v>3</v>
      </c>
      <c r="BK41" s="75">
        <v>4</v>
      </c>
      <c r="BL41" s="75">
        <v>5</v>
      </c>
      <c r="BM41" s="75">
        <v>6</v>
      </c>
    </row>
    <row r="42" spans="1:66" s="27" customFormat="1" ht="23.25" customHeight="1" x14ac:dyDescent="0.25">
      <c r="A42" s="77">
        <v>1</v>
      </c>
      <c r="B42" s="21" t="s">
        <v>25</v>
      </c>
      <c r="C42" s="22">
        <f>C9+C20+C31</f>
        <v>0</v>
      </c>
      <c r="D42" s="22">
        <f t="shared" ref="D42:H42" si="76">D9+D20+D31</f>
        <v>0</v>
      </c>
      <c r="E42" s="22">
        <f t="shared" si="76"/>
        <v>0</v>
      </c>
      <c r="F42" s="23">
        <f t="shared" si="76"/>
        <v>0</v>
      </c>
      <c r="G42" s="23">
        <f t="shared" si="76"/>
        <v>0</v>
      </c>
      <c r="H42" s="23">
        <f t="shared" si="76"/>
        <v>0</v>
      </c>
      <c r="I42" s="26">
        <f>I9+I20+I31</f>
        <v>0</v>
      </c>
      <c r="J42" s="26">
        <f t="shared" ref="J42:K42" si="77">J9+J20+J31</f>
        <v>0</v>
      </c>
      <c r="K42" s="26">
        <f t="shared" si="77"/>
        <v>0</v>
      </c>
      <c r="L42" s="23">
        <f>L9+L20+L31</f>
        <v>0</v>
      </c>
      <c r="M42" s="23">
        <f t="shared" ref="M42:N42" si="78">M9+M20+M31</f>
        <v>0</v>
      </c>
      <c r="N42" s="23">
        <f t="shared" si="78"/>
        <v>0</v>
      </c>
      <c r="O42" s="25">
        <f>O9+O20+O31</f>
        <v>0</v>
      </c>
      <c r="P42" s="25">
        <f t="shared" ref="P42:Q42" si="79">P9+P20+P31</f>
        <v>0</v>
      </c>
      <c r="Q42" s="25">
        <f t="shared" si="79"/>
        <v>0</v>
      </c>
      <c r="R42" s="25">
        <f>R9+R20+R31</f>
        <v>0</v>
      </c>
      <c r="S42" s="25">
        <f t="shared" ref="S42:T42" si="80">S9+S20+S31</f>
        <v>0</v>
      </c>
      <c r="T42" s="25">
        <f t="shared" si="80"/>
        <v>0</v>
      </c>
      <c r="U42" s="25">
        <f>C42-R42</f>
        <v>0</v>
      </c>
      <c r="V42" s="25">
        <f t="shared" ref="V42:W46" si="81">D42-S42</f>
        <v>0</v>
      </c>
      <c r="W42" s="25">
        <f>E42-T42</f>
        <v>0</v>
      </c>
      <c r="Y42" s="28">
        <f>Y9+Y20+Y31</f>
        <v>0</v>
      </c>
      <c r="AA42" s="25">
        <f t="shared" ref="AA42:AC43" si="82">AA9+AA20+AA31</f>
        <v>0</v>
      </c>
      <c r="AB42" s="25">
        <f t="shared" si="82"/>
        <v>0</v>
      </c>
      <c r="AC42" s="25">
        <f t="shared" si="82"/>
        <v>0</v>
      </c>
      <c r="AD42" s="25">
        <f t="shared" ref="AD42:AF44" si="83">C42+AA42</f>
        <v>0</v>
      </c>
      <c r="AE42" s="25">
        <f t="shared" si="83"/>
        <v>0</v>
      </c>
      <c r="AF42" s="25">
        <f t="shared" si="83"/>
        <v>0</v>
      </c>
      <c r="AG42" s="25">
        <f t="shared" ref="AG42:AI44" si="84">AD42-C42</f>
        <v>0</v>
      </c>
      <c r="AH42" s="25">
        <f t="shared" si="84"/>
        <v>0</v>
      </c>
      <c r="AI42" s="25">
        <f t="shared" si="84"/>
        <v>0</v>
      </c>
      <c r="AK42" s="28">
        <f>AK9+AK20+AK31</f>
        <v>0</v>
      </c>
      <c r="AM42" s="25">
        <f t="shared" ref="AM42:AO43" si="85">AM9+AM20+AM31</f>
        <v>0</v>
      </c>
      <c r="AN42" s="25">
        <f t="shared" si="85"/>
        <v>0</v>
      </c>
      <c r="AO42" s="25">
        <f t="shared" si="85"/>
        <v>0</v>
      </c>
      <c r="AQ42" s="25">
        <f t="shared" ref="AQ42:AS43" si="86">AQ9+AQ20+AQ31</f>
        <v>0</v>
      </c>
      <c r="AR42" s="25">
        <f t="shared" si="86"/>
        <v>0</v>
      </c>
      <c r="AS42" s="25">
        <f t="shared" si="86"/>
        <v>0</v>
      </c>
      <c r="AT42" s="25">
        <f>U42+AQ42</f>
        <v>0</v>
      </c>
      <c r="AU42" s="25">
        <f t="shared" ref="AU42:AV44" si="87">V42+AR42</f>
        <v>0</v>
      </c>
      <c r="AV42" s="25">
        <f t="shared" si="87"/>
        <v>0</v>
      </c>
      <c r="BH42" s="25">
        <f t="shared" ref="BH42:BM43" si="88">BH9+BH20+BH31</f>
        <v>16</v>
      </c>
      <c r="BI42" s="25">
        <f t="shared" si="88"/>
        <v>154</v>
      </c>
      <c r="BJ42" s="25">
        <f t="shared" si="88"/>
        <v>2052</v>
      </c>
      <c r="BK42" s="25">
        <f t="shared" si="88"/>
        <v>16.768000000000001</v>
      </c>
      <c r="BL42" s="25">
        <f t="shared" si="88"/>
        <v>204</v>
      </c>
      <c r="BM42" s="25">
        <f t="shared" si="88"/>
        <v>3070</v>
      </c>
    </row>
    <row r="43" spans="1:66" s="27" customFormat="1" ht="23.25" customHeight="1" x14ac:dyDescent="0.25">
      <c r="A43" s="77">
        <v>2</v>
      </c>
      <c r="B43" s="21" t="s">
        <v>26</v>
      </c>
      <c r="C43" s="22">
        <f t="shared" ref="C43:T46" si="89">C10+C21+C32</f>
        <v>3</v>
      </c>
      <c r="D43" s="22">
        <f t="shared" si="89"/>
        <v>36</v>
      </c>
      <c r="E43" s="22">
        <f t="shared" si="89"/>
        <v>1094</v>
      </c>
      <c r="F43" s="23">
        <f t="shared" si="89"/>
        <v>3</v>
      </c>
      <c r="G43" s="23">
        <f t="shared" si="89"/>
        <v>15</v>
      </c>
      <c r="H43" s="23">
        <f t="shared" si="89"/>
        <v>456</v>
      </c>
      <c r="I43" s="26">
        <f t="shared" si="89"/>
        <v>0</v>
      </c>
      <c r="J43" s="26">
        <f t="shared" si="89"/>
        <v>3</v>
      </c>
      <c r="K43" s="26">
        <f t="shared" si="89"/>
        <v>56</v>
      </c>
      <c r="L43" s="23">
        <f t="shared" si="89"/>
        <v>3</v>
      </c>
      <c r="M43" s="23">
        <f t="shared" si="89"/>
        <v>12</v>
      </c>
      <c r="N43" s="23">
        <f t="shared" si="89"/>
        <v>400</v>
      </c>
      <c r="O43" s="25">
        <f t="shared" si="89"/>
        <v>1</v>
      </c>
      <c r="P43" s="25">
        <f t="shared" si="89"/>
        <v>7</v>
      </c>
      <c r="Q43" s="25">
        <f t="shared" si="89"/>
        <v>213</v>
      </c>
      <c r="R43" s="25">
        <f t="shared" si="89"/>
        <v>1</v>
      </c>
      <c r="S43" s="25">
        <f>S10+S21+S32</f>
        <v>10</v>
      </c>
      <c r="T43" s="25">
        <f t="shared" si="89"/>
        <v>269</v>
      </c>
      <c r="U43" s="25">
        <f t="shared" ref="U43:U46" si="90">C43-R43</f>
        <v>2</v>
      </c>
      <c r="V43" s="25">
        <f>D43-S43</f>
        <v>26</v>
      </c>
      <c r="W43" s="25">
        <f t="shared" si="81"/>
        <v>825</v>
      </c>
      <c r="Y43" s="28">
        <f>Y10+Y21+Y32</f>
        <v>4197195.75</v>
      </c>
      <c r="AA43" s="25">
        <f t="shared" si="82"/>
        <v>0</v>
      </c>
      <c r="AB43" s="25">
        <f t="shared" si="82"/>
        <v>0</v>
      </c>
      <c r="AC43" s="25">
        <f t="shared" si="82"/>
        <v>97</v>
      </c>
      <c r="AD43" s="25">
        <f t="shared" si="83"/>
        <v>3</v>
      </c>
      <c r="AE43" s="25">
        <f t="shared" si="83"/>
        <v>36</v>
      </c>
      <c r="AF43" s="25">
        <f t="shared" si="83"/>
        <v>1191</v>
      </c>
      <c r="AG43" s="25">
        <f t="shared" si="84"/>
        <v>0</v>
      </c>
      <c r="AH43" s="25">
        <f t="shared" si="84"/>
        <v>0</v>
      </c>
      <c r="AI43" s="25">
        <f t="shared" si="84"/>
        <v>97</v>
      </c>
      <c r="AK43" s="28">
        <f>AK10+AK21+AK32</f>
        <v>445135.92000000004</v>
      </c>
      <c r="AM43" s="25">
        <f t="shared" si="85"/>
        <v>0</v>
      </c>
      <c r="AN43" s="25">
        <f t="shared" si="85"/>
        <v>33</v>
      </c>
      <c r="AO43" s="25">
        <f t="shared" si="85"/>
        <v>1135</v>
      </c>
      <c r="AQ43" s="25">
        <f t="shared" si="86"/>
        <v>0</v>
      </c>
      <c r="AR43" s="25">
        <f t="shared" si="86"/>
        <v>0</v>
      </c>
      <c r="AS43" s="25">
        <f t="shared" si="86"/>
        <v>0</v>
      </c>
      <c r="AT43" s="25">
        <f>U43+AQ43</f>
        <v>2</v>
      </c>
      <c r="AU43" s="25">
        <f>V43+AR43</f>
        <v>26</v>
      </c>
      <c r="AV43" s="25">
        <f>W43+AS43</f>
        <v>825</v>
      </c>
      <c r="BH43" s="25">
        <f t="shared" si="88"/>
        <v>1</v>
      </c>
      <c r="BI43" s="25">
        <f t="shared" si="88"/>
        <v>11</v>
      </c>
      <c r="BJ43" s="25">
        <f t="shared" si="88"/>
        <v>327</v>
      </c>
      <c r="BK43" s="25">
        <f t="shared" si="88"/>
        <v>1.048</v>
      </c>
      <c r="BL43" s="25">
        <f t="shared" si="88"/>
        <v>12</v>
      </c>
      <c r="BM43" s="25">
        <f t="shared" si="88"/>
        <v>365</v>
      </c>
    </row>
    <row r="44" spans="1:66" s="27" customFormat="1" ht="23.25" customHeight="1" x14ac:dyDescent="0.25">
      <c r="A44" s="77">
        <v>3</v>
      </c>
      <c r="B44" s="21" t="s">
        <v>27</v>
      </c>
      <c r="C44" s="22">
        <f t="shared" si="89"/>
        <v>73</v>
      </c>
      <c r="D44" s="22">
        <f t="shared" si="89"/>
        <v>876</v>
      </c>
      <c r="E44" s="22">
        <f t="shared" si="89"/>
        <v>12223</v>
      </c>
      <c r="F44" s="23">
        <f t="shared" si="89"/>
        <v>73</v>
      </c>
      <c r="G44" s="23">
        <f t="shared" si="89"/>
        <v>365</v>
      </c>
      <c r="H44" s="23">
        <f t="shared" si="89"/>
        <v>5093</v>
      </c>
      <c r="I44" s="26">
        <f t="shared" si="89"/>
        <v>72</v>
      </c>
      <c r="J44" s="26">
        <f t="shared" si="89"/>
        <v>362</v>
      </c>
      <c r="K44" s="26">
        <f t="shared" si="89"/>
        <v>5065</v>
      </c>
      <c r="L44" s="23">
        <f t="shared" si="89"/>
        <v>1</v>
      </c>
      <c r="M44" s="23">
        <f t="shared" si="89"/>
        <v>3</v>
      </c>
      <c r="N44" s="23">
        <f t="shared" si="89"/>
        <v>28</v>
      </c>
      <c r="O44" s="25">
        <f t="shared" si="89"/>
        <v>72</v>
      </c>
      <c r="P44" s="25">
        <f t="shared" si="89"/>
        <v>504</v>
      </c>
      <c r="Q44" s="25">
        <f t="shared" si="89"/>
        <v>7039</v>
      </c>
      <c r="R44" s="25">
        <f t="shared" si="89"/>
        <v>72</v>
      </c>
      <c r="S44" s="25">
        <f t="shared" si="89"/>
        <v>866</v>
      </c>
      <c r="T44" s="25">
        <f t="shared" si="89"/>
        <v>12104</v>
      </c>
      <c r="U44" s="25">
        <f t="shared" si="90"/>
        <v>1</v>
      </c>
      <c r="V44" s="25">
        <f t="shared" si="81"/>
        <v>10</v>
      </c>
      <c r="W44" s="25">
        <f t="shared" si="81"/>
        <v>119</v>
      </c>
      <c r="Y44" s="28">
        <f>Y11+Y23+Y35</f>
        <v>511231.56</v>
      </c>
      <c r="AA44" s="25">
        <f>AA11+AA23+AA35</f>
        <v>0</v>
      </c>
      <c r="AB44" s="25">
        <f>AB11+AB23+AB35</f>
        <v>-6</v>
      </c>
      <c r="AC44" s="25">
        <f>AC11+AC23+AC35</f>
        <v>-75</v>
      </c>
      <c r="AD44" s="25">
        <f t="shared" si="83"/>
        <v>73</v>
      </c>
      <c r="AE44" s="25">
        <f t="shared" si="83"/>
        <v>870</v>
      </c>
      <c r="AF44" s="25">
        <f t="shared" si="83"/>
        <v>12148</v>
      </c>
      <c r="AG44" s="25">
        <f t="shared" si="84"/>
        <v>0</v>
      </c>
      <c r="AH44" s="25">
        <f t="shared" si="84"/>
        <v>-6</v>
      </c>
      <c r="AI44" s="25">
        <f t="shared" si="84"/>
        <v>-75</v>
      </c>
      <c r="AK44" s="28">
        <f>AK11+AK23+AK35</f>
        <v>-457964.4</v>
      </c>
      <c r="AM44" s="25">
        <f>AM11+AM23+AM35</f>
        <v>0</v>
      </c>
      <c r="AN44" s="25">
        <f>AN11+AN23+AN35</f>
        <v>479</v>
      </c>
      <c r="AO44" s="25">
        <f>AO11+AO23+AO35</f>
        <v>6197</v>
      </c>
      <c r="AQ44" s="25">
        <f>AQ11+AQ23+AQ35</f>
        <v>0</v>
      </c>
      <c r="AR44" s="25">
        <f>AR11+AR23+AR35</f>
        <v>0</v>
      </c>
      <c r="AS44" s="25">
        <f>AS11+AS23+AS35</f>
        <v>0</v>
      </c>
      <c r="AT44" s="25">
        <f>U44+AQ44</f>
        <v>1</v>
      </c>
      <c r="AU44" s="25">
        <f t="shared" si="87"/>
        <v>10</v>
      </c>
      <c r="AV44" s="25">
        <f t="shared" si="87"/>
        <v>119</v>
      </c>
      <c r="BH44" s="25">
        <f>BH11+BH23+BH35</f>
        <v>116</v>
      </c>
      <c r="BI44" s="25">
        <f>BI11+BI23+BI35</f>
        <v>753</v>
      </c>
      <c r="BJ44" s="25">
        <f>BJ11+BJ23+BJ35</f>
        <v>10710</v>
      </c>
      <c r="BK44" s="25">
        <v>121</v>
      </c>
      <c r="BL44" s="25">
        <f>BL11+BL23+BL35</f>
        <v>1452</v>
      </c>
      <c r="BM44" s="25">
        <f>BM11+BM23+BM35</f>
        <v>20338</v>
      </c>
    </row>
    <row r="45" spans="1:66" s="27" customFormat="1" ht="23.25" customHeight="1" x14ac:dyDescent="0.25">
      <c r="A45" s="77">
        <v>4</v>
      </c>
      <c r="B45" s="21" t="s">
        <v>28</v>
      </c>
      <c r="C45" s="22">
        <f t="shared" si="89"/>
        <v>3</v>
      </c>
      <c r="D45" s="22">
        <f t="shared" si="89"/>
        <v>36</v>
      </c>
      <c r="E45" s="22">
        <f t="shared" si="89"/>
        <v>468</v>
      </c>
      <c r="F45" s="23">
        <f t="shared" si="89"/>
        <v>3</v>
      </c>
      <c r="G45" s="23">
        <f t="shared" si="89"/>
        <v>15</v>
      </c>
      <c r="H45" s="23">
        <f t="shared" si="89"/>
        <v>195</v>
      </c>
      <c r="I45" s="26">
        <f t="shared" si="89"/>
        <v>3</v>
      </c>
      <c r="J45" s="26">
        <f t="shared" si="89"/>
        <v>14</v>
      </c>
      <c r="K45" s="26">
        <f t="shared" si="89"/>
        <v>182</v>
      </c>
      <c r="L45" s="23">
        <f t="shared" si="89"/>
        <v>0</v>
      </c>
      <c r="M45" s="23">
        <f t="shared" si="89"/>
        <v>1</v>
      </c>
      <c r="N45" s="23">
        <f t="shared" si="89"/>
        <v>13</v>
      </c>
      <c r="O45" s="25">
        <f t="shared" si="89"/>
        <v>3</v>
      </c>
      <c r="P45" s="25">
        <f t="shared" si="89"/>
        <v>21</v>
      </c>
      <c r="Q45" s="25">
        <f t="shared" si="89"/>
        <v>273</v>
      </c>
      <c r="R45" s="25">
        <f t="shared" si="89"/>
        <v>3</v>
      </c>
      <c r="S45" s="25">
        <f t="shared" si="89"/>
        <v>35</v>
      </c>
      <c r="T45" s="25">
        <f t="shared" si="89"/>
        <v>455</v>
      </c>
      <c r="U45" s="25">
        <f t="shared" si="90"/>
        <v>0</v>
      </c>
      <c r="V45" s="25">
        <f t="shared" si="81"/>
        <v>1</v>
      </c>
      <c r="W45" s="25">
        <f t="shared" si="81"/>
        <v>13</v>
      </c>
      <c r="Y45" s="28">
        <f>Y12</f>
        <v>79119.17</v>
      </c>
      <c r="AA45" s="25"/>
      <c r="AB45" s="25"/>
      <c r="AC45" s="25"/>
      <c r="AD45" s="25"/>
      <c r="AE45" s="25"/>
      <c r="AF45" s="25"/>
      <c r="AG45" s="25"/>
      <c r="AH45" s="25"/>
      <c r="AI45" s="25"/>
      <c r="AK45" s="28"/>
      <c r="AM45" s="25"/>
      <c r="AN45" s="25"/>
      <c r="AO45" s="25"/>
      <c r="AQ45" s="25"/>
      <c r="AR45" s="25"/>
      <c r="AS45" s="25"/>
      <c r="AT45" s="25"/>
      <c r="AU45" s="25"/>
      <c r="AV45" s="25"/>
      <c r="BH45" s="25"/>
      <c r="BI45" s="25"/>
      <c r="BJ45" s="25"/>
      <c r="BK45" s="25"/>
      <c r="BL45" s="25"/>
      <c r="BM45" s="25"/>
    </row>
    <row r="46" spans="1:66" s="27" customFormat="1" ht="23.25" customHeight="1" x14ac:dyDescent="0.25">
      <c r="A46" s="77">
        <v>5</v>
      </c>
      <c r="B46" s="21" t="s">
        <v>29</v>
      </c>
      <c r="C46" s="22">
        <f t="shared" si="89"/>
        <v>37</v>
      </c>
      <c r="D46" s="22">
        <f t="shared" si="89"/>
        <v>444</v>
      </c>
      <c r="E46" s="22">
        <f t="shared" si="89"/>
        <v>5772</v>
      </c>
      <c r="F46" s="23">
        <f t="shared" si="89"/>
        <v>37</v>
      </c>
      <c r="G46" s="23">
        <f t="shared" si="89"/>
        <v>185</v>
      </c>
      <c r="H46" s="23">
        <f t="shared" si="89"/>
        <v>2405</v>
      </c>
      <c r="I46" s="26">
        <f t="shared" si="89"/>
        <v>36</v>
      </c>
      <c r="J46" s="26">
        <f t="shared" si="89"/>
        <v>152</v>
      </c>
      <c r="K46" s="26">
        <f t="shared" si="89"/>
        <v>1844</v>
      </c>
      <c r="L46" s="23">
        <f t="shared" si="89"/>
        <v>1</v>
      </c>
      <c r="M46" s="23">
        <f t="shared" si="89"/>
        <v>33</v>
      </c>
      <c r="N46" s="23">
        <f t="shared" si="89"/>
        <v>561</v>
      </c>
      <c r="O46" s="25">
        <f t="shared" si="89"/>
        <v>36</v>
      </c>
      <c r="P46" s="25">
        <f t="shared" si="89"/>
        <v>252</v>
      </c>
      <c r="Q46" s="25">
        <f t="shared" si="89"/>
        <v>3276</v>
      </c>
      <c r="R46" s="25">
        <f t="shared" si="89"/>
        <v>36</v>
      </c>
      <c r="S46" s="25">
        <f t="shared" si="89"/>
        <v>404</v>
      </c>
      <c r="T46" s="25">
        <f t="shared" si="89"/>
        <v>5120</v>
      </c>
      <c r="U46" s="25">
        <f t="shared" si="90"/>
        <v>1</v>
      </c>
      <c r="V46" s="25">
        <f t="shared" si="81"/>
        <v>40</v>
      </c>
      <c r="W46" s="25">
        <f t="shared" si="81"/>
        <v>652</v>
      </c>
      <c r="Y46" s="28">
        <f>Y13</f>
        <v>3968130.68</v>
      </c>
      <c r="AA46" s="25"/>
      <c r="AB46" s="25"/>
      <c r="AC46" s="25"/>
      <c r="AD46" s="25"/>
      <c r="AE46" s="25"/>
      <c r="AF46" s="25"/>
      <c r="AG46" s="25"/>
      <c r="AH46" s="25"/>
      <c r="AI46" s="25"/>
      <c r="AK46" s="28"/>
      <c r="AM46" s="25"/>
      <c r="AN46" s="25"/>
      <c r="AO46" s="25"/>
      <c r="AQ46" s="25"/>
      <c r="AR46" s="25"/>
      <c r="AS46" s="25"/>
      <c r="AT46" s="25"/>
      <c r="AU46" s="25"/>
      <c r="AV46" s="25"/>
      <c r="BH46" s="25"/>
      <c r="BI46" s="25"/>
      <c r="BJ46" s="25"/>
      <c r="BK46" s="25"/>
      <c r="BL46" s="25"/>
      <c r="BM46" s="25"/>
    </row>
    <row r="47" spans="1:66" s="27" customFormat="1" x14ac:dyDescent="0.2">
      <c r="A47" s="80"/>
      <c r="B47" s="33" t="s">
        <v>30</v>
      </c>
      <c r="C47" s="34">
        <f>SUM(C42:C46)</f>
        <v>116</v>
      </c>
      <c r="D47" s="34">
        <f t="shared" ref="D47:W47" si="91">SUM(D42:D46)</f>
        <v>1392</v>
      </c>
      <c r="E47" s="34">
        <f t="shared" si="91"/>
        <v>19557</v>
      </c>
      <c r="F47" s="34">
        <f t="shared" si="91"/>
        <v>116</v>
      </c>
      <c r="G47" s="34">
        <f t="shared" si="91"/>
        <v>580</v>
      </c>
      <c r="H47" s="34">
        <f t="shared" si="91"/>
        <v>8149</v>
      </c>
      <c r="I47" s="34">
        <f t="shared" si="91"/>
        <v>111</v>
      </c>
      <c r="J47" s="34">
        <f t="shared" si="91"/>
        <v>531</v>
      </c>
      <c r="K47" s="34">
        <f t="shared" si="91"/>
        <v>7147</v>
      </c>
      <c r="L47" s="34">
        <f t="shared" si="91"/>
        <v>5</v>
      </c>
      <c r="M47" s="34">
        <f t="shared" si="91"/>
        <v>49</v>
      </c>
      <c r="N47" s="34">
        <f t="shared" si="91"/>
        <v>1002</v>
      </c>
      <c r="O47" s="34">
        <f t="shared" si="91"/>
        <v>112</v>
      </c>
      <c r="P47" s="34">
        <f t="shared" si="91"/>
        <v>784</v>
      </c>
      <c r="Q47" s="34">
        <f t="shared" si="91"/>
        <v>10801</v>
      </c>
      <c r="R47" s="34">
        <f t="shared" si="91"/>
        <v>112</v>
      </c>
      <c r="S47" s="34">
        <f t="shared" si="91"/>
        <v>1315</v>
      </c>
      <c r="T47" s="34">
        <f t="shared" si="91"/>
        <v>17948</v>
      </c>
      <c r="U47" s="34">
        <f t="shared" si="91"/>
        <v>4</v>
      </c>
      <c r="V47" s="34">
        <f t="shared" si="91"/>
        <v>77</v>
      </c>
      <c r="W47" s="34">
        <f t="shared" si="91"/>
        <v>1609</v>
      </c>
      <c r="Y47" s="36">
        <f>SUM(Y42:Y46)</f>
        <v>8755677.1600000001</v>
      </c>
      <c r="Z47" s="27" t="s">
        <v>64</v>
      </c>
      <c r="AA47" s="34">
        <f t="shared" ref="AA47:AI47" si="92">AA42+AA44+AA43</f>
        <v>0</v>
      </c>
      <c r="AB47" s="34">
        <f t="shared" si="92"/>
        <v>-6</v>
      </c>
      <c r="AC47" s="34">
        <f t="shared" si="92"/>
        <v>22</v>
      </c>
      <c r="AD47" s="34">
        <f t="shared" si="92"/>
        <v>76</v>
      </c>
      <c r="AE47" s="34">
        <f t="shared" si="92"/>
        <v>906</v>
      </c>
      <c r="AF47" s="34">
        <f t="shared" si="92"/>
        <v>13339</v>
      </c>
      <c r="AG47" s="34">
        <f t="shared" si="92"/>
        <v>0</v>
      </c>
      <c r="AH47" s="34">
        <f t="shared" si="92"/>
        <v>-6</v>
      </c>
      <c r="AI47" s="34">
        <f t="shared" si="92"/>
        <v>22</v>
      </c>
      <c r="AK47" s="36">
        <f>SUM(AK42:AK44)</f>
        <v>-12828.479999999981</v>
      </c>
      <c r="AM47" s="34">
        <f>AM42+AM44+AM43</f>
        <v>0</v>
      </c>
      <c r="AN47" s="34">
        <f>AN42+AN44+AN43</f>
        <v>512</v>
      </c>
      <c r="AO47" s="34">
        <f>AO42+AO44+AO43</f>
        <v>7332</v>
      </c>
      <c r="AQ47" s="34">
        <f t="shared" ref="AQ47:AV47" si="93">AQ42+AQ44+AQ43</f>
        <v>0</v>
      </c>
      <c r="AR47" s="34">
        <f t="shared" si="93"/>
        <v>0</v>
      </c>
      <c r="AS47" s="34">
        <f t="shared" si="93"/>
        <v>0</v>
      </c>
      <c r="AT47" s="34">
        <f t="shared" si="93"/>
        <v>3</v>
      </c>
      <c r="AU47" s="34">
        <f t="shared" si="93"/>
        <v>36</v>
      </c>
      <c r="AV47" s="34">
        <f t="shared" si="93"/>
        <v>944</v>
      </c>
      <c r="BH47" s="34">
        <f t="shared" ref="BH47:BJ47" si="94">SUM(BH42:BH44)</f>
        <v>133</v>
      </c>
      <c r="BI47" s="34">
        <f t="shared" si="94"/>
        <v>918</v>
      </c>
      <c r="BJ47" s="34">
        <f t="shared" si="94"/>
        <v>13089</v>
      </c>
      <c r="BK47" s="34">
        <f>BK42+BK44+BK43</f>
        <v>138.816</v>
      </c>
      <c r="BL47" s="34">
        <f t="shared" ref="BL47:BM47" si="95">BL42+BL44+BL43</f>
        <v>1668</v>
      </c>
      <c r="BM47" s="34">
        <f t="shared" si="95"/>
        <v>23773</v>
      </c>
    </row>
    <row r="49" spans="23:41" x14ac:dyDescent="0.25">
      <c r="W49" s="89"/>
      <c r="X49" s="90"/>
      <c r="Y49" s="91"/>
      <c r="AI49" s="92"/>
      <c r="AJ49" s="13"/>
      <c r="AK49" s="93"/>
      <c r="AL49" s="13"/>
      <c r="AM49" s="13"/>
      <c r="AO49" s="64"/>
    </row>
    <row r="50" spans="23:41" x14ac:dyDescent="0.25">
      <c r="AI50" s="13"/>
      <c r="AJ50" s="13"/>
      <c r="AK50" s="13"/>
      <c r="AL50" s="13"/>
      <c r="AM50" s="13"/>
    </row>
  </sheetData>
  <mergeCells count="90">
    <mergeCell ref="AD1:AG3"/>
    <mergeCell ref="A3:W3"/>
    <mergeCell ref="A5:A7"/>
    <mergeCell ref="B5:B7"/>
    <mergeCell ref="C5:W5"/>
    <mergeCell ref="Y5:Y7"/>
    <mergeCell ref="AA5:AI5"/>
    <mergeCell ref="AG6:AI6"/>
    <mergeCell ref="AK5:AK7"/>
    <mergeCell ref="C6:E6"/>
    <mergeCell ref="F6:H6"/>
    <mergeCell ref="I6:K6"/>
    <mergeCell ref="L6:N6"/>
    <mergeCell ref="O6:Q6"/>
    <mergeCell ref="R6:T6"/>
    <mergeCell ref="U6:W6"/>
    <mergeCell ref="AA6:AC6"/>
    <mergeCell ref="AD6:AF6"/>
    <mergeCell ref="BK6:BM6"/>
    <mergeCell ref="A16:A18"/>
    <mergeCell ref="B16:B18"/>
    <mergeCell ref="C16:W16"/>
    <mergeCell ref="Y16:Y18"/>
    <mergeCell ref="AA16:AI16"/>
    <mergeCell ref="AK16:AK18"/>
    <mergeCell ref="BH16:BM16"/>
    <mergeCell ref="C17:E17"/>
    <mergeCell ref="F17:H17"/>
    <mergeCell ref="AM6:AO6"/>
    <mergeCell ref="AQ6:AS6"/>
    <mergeCell ref="AT6:AV6"/>
    <mergeCell ref="BA6:BC6"/>
    <mergeCell ref="BE6:BG6"/>
    <mergeCell ref="BH6:BJ6"/>
    <mergeCell ref="BH17:BJ17"/>
    <mergeCell ref="I17:K17"/>
    <mergeCell ref="L17:N17"/>
    <mergeCell ref="O17:Q17"/>
    <mergeCell ref="R17:T17"/>
    <mergeCell ref="U17:W17"/>
    <mergeCell ref="AA17:AC17"/>
    <mergeCell ref="AA28:AC28"/>
    <mergeCell ref="BK17:BM17"/>
    <mergeCell ref="A27:A29"/>
    <mergeCell ref="B27:B29"/>
    <mergeCell ref="C27:W27"/>
    <mergeCell ref="Y27:Y29"/>
    <mergeCell ref="AA27:AI27"/>
    <mergeCell ref="AK27:AK29"/>
    <mergeCell ref="BH27:BM27"/>
    <mergeCell ref="C28:E28"/>
    <mergeCell ref="F28:H28"/>
    <mergeCell ref="AD17:AF17"/>
    <mergeCell ref="AG17:AI17"/>
    <mergeCell ref="AM17:AO17"/>
    <mergeCell ref="AQ17:AS17"/>
    <mergeCell ref="AT17:AV17"/>
    <mergeCell ref="I28:K28"/>
    <mergeCell ref="L28:N28"/>
    <mergeCell ref="O28:Q28"/>
    <mergeCell ref="R28:T28"/>
    <mergeCell ref="U28:W28"/>
    <mergeCell ref="BK28:BM28"/>
    <mergeCell ref="A38:A40"/>
    <mergeCell ref="B38:B40"/>
    <mergeCell ref="C38:W38"/>
    <mergeCell ref="Y38:Y40"/>
    <mergeCell ref="AA38:AI38"/>
    <mergeCell ref="AK38:AK40"/>
    <mergeCell ref="C39:E39"/>
    <mergeCell ref="F39:H39"/>
    <mergeCell ref="I39:K39"/>
    <mergeCell ref="AD28:AF28"/>
    <mergeCell ref="AG28:AI28"/>
    <mergeCell ref="AM28:AO28"/>
    <mergeCell ref="AQ28:AS28"/>
    <mergeCell ref="AT28:AV28"/>
    <mergeCell ref="BH28:BJ28"/>
    <mergeCell ref="BK39:BM39"/>
    <mergeCell ref="L39:N39"/>
    <mergeCell ref="O39:Q39"/>
    <mergeCell ref="R39:T39"/>
    <mergeCell ref="U39:W39"/>
    <mergeCell ref="AA39:AC39"/>
    <mergeCell ref="AD39:AF39"/>
    <mergeCell ref="AG39:AI39"/>
    <mergeCell ref="AM39:AO39"/>
    <mergeCell ref="AQ39:AS39"/>
    <mergeCell ref="AT39:AV39"/>
    <mergeCell ref="BH39:BJ39"/>
  </mergeCells>
  <printOptions horizontalCentered="1" verticalCentered="1"/>
  <pageMargins left="0" right="0" top="0" bottom="0" header="0" footer="0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янв-май 2023</vt:lpstr>
      <vt:lpstr>АУ_май</vt:lpstr>
      <vt:lpstr>ДС_май</vt:lpstr>
      <vt:lpstr>АУ_май!Область_печати</vt:lpstr>
      <vt:lpstr>ДС_май!Область_печати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2023-06-14T10:54:06Z</cp:lastPrinted>
  <dcterms:created xsi:type="dcterms:W3CDTF">2023-06-14T09:45:24Z</dcterms:created>
  <dcterms:modified xsi:type="dcterms:W3CDTF">2023-06-14T10:54:34Z</dcterms:modified>
</cp:coreProperties>
</file>